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 activeTab="2"/>
  </bookViews>
  <sheets>
    <sheet name="ฟอร์ม 1" sheetId="4" r:id="rId1"/>
    <sheet name="ฟอร์ม 2" sheetId="1" r:id="rId2"/>
    <sheet name="ฟอร์ม 3" sheetId="7" r:id="rId3"/>
    <sheet name="สรุป" sheetId="3" r:id="rId4"/>
  </sheets>
  <calcPr calcId="125725"/>
</workbook>
</file>

<file path=xl/calcChain.xml><?xml version="1.0" encoding="utf-8"?>
<calcChain xmlns="http://schemas.openxmlformats.org/spreadsheetml/2006/main">
  <c r="C9" i="3"/>
  <c r="D9" s="1"/>
  <c r="B9"/>
  <c r="H31" i="7"/>
  <c r="G31"/>
  <c r="F31"/>
  <c r="F18" l="1"/>
  <c r="F19"/>
  <c r="G19" s="1"/>
  <c r="H19" s="1"/>
  <c r="F13"/>
  <c r="G28"/>
  <c r="H28" s="1"/>
  <c r="G24"/>
  <c r="H24" s="1"/>
  <c r="F22"/>
  <c r="F21"/>
  <c r="F20"/>
  <c r="F15"/>
  <c r="F16"/>
  <c r="G16" s="1"/>
  <c r="H16" s="1"/>
  <c r="F14"/>
  <c r="G21" l="1"/>
  <c r="G22"/>
  <c r="H21"/>
  <c r="G18"/>
  <c r="G20"/>
  <c r="G13"/>
  <c r="G15"/>
  <c r="B15" i="3" l="1"/>
  <c r="H13" i="7"/>
  <c r="H18"/>
  <c r="H22"/>
  <c r="H15"/>
  <c r="H20"/>
  <c r="C15" i="3" l="1"/>
  <c r="D15"/>
</calcChain>
</file>

<file path=xl/sharedStrings.xml><?xml version="1.0" encoding="utf-8"?>
<sst xmlns="http://schemas.openxmlformats.org/spreadsheetml/2006/main" count="112" uniqueCount="74">
  <si>
    <t>การวิเคราะห์กระบวนงานเพื่อการกำหนดอัตรากำลัง (การระบุทุกกระบวนงาน)</t>
  </si>
  <si>
    <t>งาน (Task)</t>
  </si>
  <si>
    <t>การวิเคราะห์กระบวนงานเพื่อการกำหนดอัตรากำลัง (การระบุกระบวนการทำงาน/กิจกรรม)</t>
  </si>
  <si>
    <t>ผลลัพธ์ (Outcome)</t>
  </si>
  <si>
    <t>กระบวนการทำงานหรือกิจกรรม (Process/Activity)</t>
  </si>
  <si>
    <t>ลำดับ</t>
  </si>
  <si>
    <t>งาน/กิจกรรม</t>
  </si>
  <si>
    <t>ปริมาณงานต่อปี</t>
  </si>
  <si>
    <t>รายการงานที่วิเคราะห์ (Task)</t>
  </si>
  <si>
    <t>วันละ 390 นาที</t>
  </si>
  <si>
    <t>230*390 = 89700 นาที</t>
  </si>
  <si>
    <t>จำนวนอัตราคน (คน)</t>
  </si>
  <si>
    <t>สำนักอำนวยการ</t>
  </si>
  <si>
    <t>งานเลขานุการ</t>
  </si>
  <si>
    <t>3.การส่งหนังสือด้วยระบบสารบรรณอิเล็คทรอนิกส์</t>
  </si>
  <si>
    <t>2.การรับหนังสือด้วยระบบสารบรรณอิเล็คทรอนิกส์</t>
  </si>
  <si>
    <t>4.การค้นหาเอกสาร ติดตามเรื่องที่เสนอไปแล้ว</t>
  </si>
  <si>
    <t xml:space="preserve"> </t>
  </si>
  <si>
    <t>6.ต้อนรับผู้ที่มาติดต่อและจัดการนัดหมายให้กับผู้อำนวยการ</t>
  </si>
  <si>
    <t>5.จัดทำหนังสือโต้ตอบ จัดพิมพ์งาน และเบิกจ่ายค่าใช้จ่ายที่เกี่ยวข้องกับผู้อำนวยการ</t>
  </si>
  <si>
    <t xml:space="preserve">1.ติดต่อประสานงานภายในและภายนอกองค์กรฯ  </t>
  </si>
  <si>
    <t>แบบฟอร์มที่ 2 การศึกษาการทำงาน (Work Study)</t>
  </si>
  <si>
    <t>ทำให้การติดต่อประสานงานทั้งภายในและภายนอกเป็นไปด้วยความเรียบร้อย และรับ - ส่งหนังสือด้วยระบบสารบรรณอิเล็กทรอนิกส์ พร้อมทั้งทําการนัดหมายและจัดตารางนัดหมายให้ผู้บังคับบัญชา เตือนการนัดหมายให้ผู้บังคับบัญชาทราบถึงกําหนดการนัดหมายล่วงหน้า ติดต่อสอบถามงานทางโทรศัพท์หรือทางอินเตอร์เน็ต ตลอดจนการสืบค้นเอกสารเมื่อมีผู้ให้สืบค้น</t>
  </si>
  <si>
    <t xml:space="preserve">   - ลงทะเบียนรับหนังสือ  ออกเลขรับหนังสือด้วยระบบสารบรรณอิเล็กทรอนิกส์</t>
  </si>
  <si>
    <t xml:space="preserve">   - ตรวจสอบความถูกต้องและนำเสนอ ผอก.</t>
  </si>
  <si>
    <t xml:space="preserve">   - บันทึกคำสั่งการที่ผู้อำนวยการสั่งด้วยระบบสารบรรณอิเล็กทรอนิกส์</t>
  </si>
  <si>
    <t xml:space="preserve">   - ลงทะเบียนส่งหนังสือด้วยระบบสารบรรณอิเล็กทรอนิกส์ไปยังสารบรรณกลาง อ.อ.ป.</t>
  </si>
  <si>
    <t>แบบฟอร์มที่ 3 การวิเคราะห์ภาระงานเพื่อกำหนดความต้องการของอัตรากำลัง</t>
  </si>
  <si>
    <t>ชื่อหน่วยนับ (ครั้ง/อัน/ฉบับ ฯลฯ)</t>
  </si>
  <si>
    <t>เวลามาตรฐานหรือเวลาที่ใช้ในการปฏิบัติงานต่อหน่วยนับ</t>
  </si>
  <si>
    <t>เวลาที่ใช้ในการปฏิบัติงานทั้งหมดต่อปี (1X2)</t>
  </si>
  <si>
    <t>จำนวนอัตรากำลังที่ต้องการ (3/89700)</t>
  </si>
  <si>
    <t>ติดต่อประสานงานภายในและภายนอกองค์กรฯ</t>
  </si>
  <si>
    <t>การรับหนังสือด้วยระบบสารบรรณอิเล็คทรอนิกส์</t>
  </si>
  <si>
    <t>การส่งหนังสือด้วยระบบสารบรรณอิเล็คทรอนิกส์</t>
  </si>
  <si>
    <t>การค้นหาเอกสาร ติดตามเรื่องที่เสนอไปแล้ว</t>
  </si>
  <si>
    <t>จัดทำหนังสือโต้ตอบ จัดพิมพ์งาน และเบิกจ่ายค่าใช้จ่ายที่เกี่ยวข้องกับผู้อำนวยการ</t>
  </si>
  <si>
    <t>ต้อนรับผู้ที่มาติดต่อและจัดการนัดหมายให้กับผู้อำนวยการ</t>
  </si>
  <si>
    <t>ครั้ง</t>
  </si>
  <si>
    <t>- บันทึกคำสั่งการที่ผู้อำนวยการสั่งด้วยระบบสารบรรณอิเล็กทรอนิกส์</t>
  </si>
  <si>
    <t>- ลงทะเบียนรับหนังสือ  ออกเลขรับหนังสือด้วยระบบสารบรรณอิเล็กทรอนิกส์</t>
  </si>
  <si>
    <t>- ลงทะเบียนส่งหนังสือด้วยระบบสารบรรณอิเล็กทรอนิกส์ไปยังสารบรรณกลาง อ.อ.ป.</t>
  </si>
  <si>
    <t>5 นาที/ครั้ง</t>
  </si>
  <si>
    <t>- ตรวจสอบความถูกต้องและนำเสนอ ผอก.</t>
  </si>
  <si>
    <t>3 นาที/ครั้ง</t>
  </si>
  <si>
    <t>30 นาที/ครั้ง</t>
  </si>
  <si>
    <t>10 นาที/ครั้ง</t>
  </si>
  <si>
    <t>แบบฟอร์มที่ 1 การศึกษาการทำงาน (Work Study)</t>
  </si>
  <si>
    <t>แบบฟอร์มที่ 4 วิเคราะห์ความต้องการกำลังคน (แบบสรุปความต้องการกำลังคนขั้นต้น)</t>
  </si>
  <si>
    <t>เวลาที่ใช้ในการปฏิบัติงานทั้งหมดต่อปี</t>
  </si>
  <si>
    <t>จำนวนอัตรากำลังที่ต้องการ</t>
  </si>
  <si>
    <t>ประเภทและจำนวนบุคลากร</t>
  </si>
  <si>
    <t>พ.</t>
  </si>
  <si>
    <t>พปก.</t>
  </si>
  <si>
    <t>จ้างเหมา</t>
  </si>
  <si>
    <t>ปรับเป็นจำนวนเต็ม (คน)</t>
  </si>
  <si>
    <t>เวลาการทำงานของราชการมาตรฐานปีละ 230 วัน</t>
  </si>
  <si>
    <t>วันละ 6.5 ซม.</t>
  </si>
  <si>
    <t>7.ควบคุม ดูแล กำกับการอำนวยความสะดวกและความสะอาดของสำนัก</t>
  </si>
  <si>
    <t>ควบคุม ดูแล กำกับการอำนวยความสะดวกและความสะอาดของสำนัก</t>
  </si>
  <si>
    <t>7.1 ควบคุม ดูแล กำกับการอำนวยความสะดวกภายในสำนัก</t>
  </si>
  <si>
    <t xml:space="preserve">   - ส่งเอกสาร</t>
  </si>
  <si>
    <t xml:space="preserve">   - ถ่ายเอกสาร</t>
  </si>
  <si>
    <t xml:space="preserve">   - อำนวยความสะดวกในการประชุม / อบรม ฯลฯ</t>
  </si>
  <si>
    <t>7.2 ควบคุม ดูแล กำกับการรักษาความสะอาดของสำนัก</t>
  </si>
  <si>
    <t xml:space="preserve">   - ทำความสะอาดอาคารสำนักงาน</t>
  </si>
  <si>
    <t>20 นาที/ครั้ง</t>
  </si>
  <si>
    <t xml:space="preserve">     ดำเนินการด้านเลขานุการของผู้อำนวยการ ประสานงานผู้เกี่ยวข้องตามที่ผู้อำนวยการมอบหมาย จัดทำหนังสือโต้ตอบตามที่ผู้อำนวยการสั่งการ ให้การรับรองบุคคลที่มาติดต่อประสานงานกับผู้อำนวยการ ตรวจสอบความถูกต้องและกลั่นกรองเอกสารที่นำเสนอผู้อำนวยการ ให้เป้นไปด้วยความถูกต้องเรียบร้อย</t>
  </si>
  <si>
    <t>จ้าง</t>
  </si>
  <si>
    <t>เหมา</t>
  </si>
  <si>
    <t xml:space="preserve"> - งานเลขานุการ</t>
  </si>
  <si>
    <t>ชื่อกระบวนงาน  งานเลขานุการ</t>
  </si>
  <si>
    <t xml:space="preserve">ผู้ให้ข้อมูล  </t>
  </si>
  <si>
    <t>งานเลขานุการ 2</t>
  </si>
</sst>
</file>

<file path=xl/styles.xml><?xml version="1.0" encoding="utf-8"?>
<styleSheet xmlns="http://schemas.openxmlformats.org/spreadsheetml/2006/main">
  <numFmts count="5">
    <numFmt numFmtId="187" formatCode="_-* #,##0.00_-;\-* #,##0.00_-;_-* &quot;-&quot;??_-;_-@_-"/>
    <numFmt numFmtId="188" formatCode="0.000"/>
    <numFmt numFmtId="189" formatCode="_-* #,##0_-;\-* #,##0_-;_-* &quot;-&quot;??_-;_-@_-"/>
    <numFmt numFmtId="190" formatCode="0.00000"/>
    <numFmt numFmtId="191" formatCode="_-* #,##0.00000_-;\-* #,##0.00000_-;_-* &quot;-&quot;??_-;_-@_-"/>
  </numFmts>
  <fonts count="1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sz val="8"/>
      <name val="Tahoma"/>
      <family val="2"/>
      <charset val="222"/>
    </font>
    <font>
      <sz val="16"/>
      <color indexed="63"/>
      <name val="TH SarabunPSK"/>
      <family val="2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b/>
      <sz val="16"/>
      <color indexed="8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188" fontId="2" fillId="0" borderId="10" xfId="0" applyNumberFormat="1" applyFont="1" applyBorder="1" applyAlignment="1">
      <alignment vertical="center"/>
    </xf>
    <xf numFmtId="189" fontId="2" fillId="0" borderId="9" xfId="1" applyNumberFormat="1" applyFont="1" applyBorder="1" applyAlignment="1">
      <alignment vertical="center"/>
    </xf>
    <xf numFmtId="189" fontId="2" fillId="0" borderId="10" xfId="1" applyNumberFormat="1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quotePrefix="1" applyFont="1" applyBorder="1" applyAlignment="1">
      <alignment vertical="center" wrapText="1"/>
    </xf>
    <xf numFmtId="0" fontId="5" fillId="0" borderId="0" xfId="0" applyFont="1"/>
    <xf numFmtId="0" fontId="2" fillId="0" borderId="12" xfId="0" applyFont="1" applyBorder="1"/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9" fillId="0" borderId="0" xfId="0" applyFont="1"/>
    <xf numFmtId="191" fontId="2" fillId="0" borderId="9" xfId="1" applyNumberFormat="1" applyFont="1" applyBorder="1" applyAlignment="1">
      <alignment vertical="center"/>
    </xf>
    <xf numFmtId="188" fontId="2" fillId="0" borderId="9" xfId="0" applyNumberFormat="1" applyFont="1" applyBorder="1" applyAlignment="1">
      <alignment vertical="center"/>
    </xf>
    <xf numFmtId="191" fontId="2" fillId="0" borderId="10" xfId="1" applyNumberFormat="1" applyFont="1" applyBorder="1" applyAlignment="1">
      <alignment vertical="center"/>
    </xf>
    <xf numFmtId="49" fontId="2" fillId="0" borderId="10" xfId="1" applyNumberFormat="1" applyFont="1" applyBorder="1" applyAlignment="1">
      <alignment horizontal="center" vertical="center"/>
    </xf>
    <xf numFmtId="189" fontId="10" fillId="0" borderId="10" xfId="1" applyNumberFormat="1" applyFont="1" applyBorder="1" applyAlignment="1">
      <alignment vertical="center"/>
    </xf>
    <xf numFmtId="188" fontId="10" fillId="0" borderId="10" xfId="0" applyNumberFormat="1" applyFont="1" applyBorder="1" applyAlignment="1">
      <alignment vertical="center"/>
    </xf>
    <xf numFmtId="189" fontId="8" fillId="0" borderId="12" xfId="0" applyNumberFormat="1" applyFont="1" applyBorder="1" applyAlignment="1">
      <alignment horizontal="center" vertical="center"/>
    </xf>
    <xf numFmtId="191" fontId="8" fillId="0" borderId="12" xfId="0" applyNumberFormat="1" applyFont="1" applyBorder="1" applyAlignment="1">
      <alignment horizontal="center" vertical="center"/>
    </xf>
    <xf numFmtId="49" fontId="8" fillId="0" borderId="12" xfId="1" applyNumberFormat="1" applyFont="1" applyBorder="1" applyAlignment="1">
      <alignment horizontal="center" vertical="center"/>
    </xf>
    <xf numFmtId="188" fontId="2" fillId="0" borderId="12" xfId="0" applyNumberFormat="1" applyFont="1" applyBorder="1" applyAlignment="1">
      <alignment vertical="center"/>
    </xf>
    <xf numFmtId="0" fontId="8" fillId="0" borderId="12" xfId="0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5" fillId="2" borderId="9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5" fillId="0" borderId="9" xfId="0" applyFont="1" applyBorder="1" applyAlignment="1">
      <alignment vertical="center" wrapText="1"/>
    </xf>
    <xf numFmtId="189" fontId="5" fillId="0" borderId="9" xfId="1" applyNumberFormat="1" applyFont="1" applyBorder="1" applyAlignment="1">
      <alignment vertical="center"/>
    </xf>
    <xf numFmtId="189" fontId="5" fillId="0" borderId="10" xfId="1" applyNumberFormat="1" applyFont="1" applyBorder="1" applyAlignment="1">
      <alignment vertical="center"/>
    </xf>
    <xf numFmtId="190" fontId="5" fillId="0" borderId="9" xfId="0" applyNumberFormat="1" applyFont="1" applyBorder="1" applyAlignment="1">
      <alignment vertical="center"/>
    </xf>
    <xf numFmtId="190" fontId="5" fillId="0" borderId="9" xfId="0" applyNumberFormat="1" applyFont="1" applyBorder="1"/>
    <xf numFmtId="0" fontId="5" fillId="0" borderId="9" xfId="0" applyFont="1" applyBorder="1"/>
    <xf numFmtId="0" fontId="5" fillId="0" borderId="10" xfId="0" applyFont="1" applyBorder="1" applyAlignment="1">
      <alignment vertical="center" wrapText="1"/>
    </xf>
    <xf numFmtId="188" fontId="5" fillId="0" borderId="10" xfId="0" applyNumberFormat="1" applyFont="1" applyBorder="1" applyAlignment="1">
      <alignment vertical="center"/>
    </xf>
    <xf numFmtId="0" fontId="5" fillId="0" borderId="10" xfId="0" quotePrefix="1" applyFont="1" applyBorder="1" applyAlignment="1">
      <alignment vertical="top" wrapText="1"/>
    </xf>
    <xf numFmtId="190" fontId="5" fillId="0" borderId="10" xfId="0" applyNumberFormat="1" applyFont="1" applyBorder="1" applyAlignment="1">
      <alignment vertical="center"/>
    </xf>
    <xf numFmtId="0" fontId="5" fillId="0" borderId="10" xfId="0" applyFont="1" applyBorder="1"/>
    <xf numFmtId="0" fontId="5" fillId="0" borderId="10" xfId="0" quotePrefix="1" applyFont="1" applyBorder="1" applyAlignment="1">
      <alignment vertical="center" wrapText="1"/>
    </xf>
    <xf numFmtId="190" fontId="5" fillId="0" borderId="10" xfId="0" applyNumberFormat="1" applyFont="1" applyBorder="1"/>
    <xf numFmtId="0" fontId="5" fillId="0" borderId="10" xfId="0" applyFont="1" applyBorder="1" applyAlignment="1"/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189" fontId="5" fillId="0" borderId="12" xfId="0" applyNumberFormat="1" applyFont="1" applyBorder="1"/>
    <xf numFmtId="190" fontId="5" fillId="0" borderId="12" xfId="0" applyNumberFormat="1" applyFont="1" applyBorder="1"/>
    <xf numFmtId="0" fontId="5" fillId="0" borderId="12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8" fillId="2" borderId="12" xfId="0" applyFont="1" applyFill="1" applyBorder="1"/>
    <xf numFmtId="0" fontId="8" fillId="2" borderId="12" xfId="0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9" fillId="0" borderId="0" xfId="0" applyFont="1" applyFill="1"/>
    <xf numFmtId="49" fontId="2" fillId="0" borderId="9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4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24</xdr:row>
      <xdr:rowOff>95250</xdr:rowOff>
    </xdr:from>
    <xdr:to>
      <xdr:col>2</xdr:col>
      <xdr:colOff>219075</xdr:colOff>
      <xdr:row>26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3057525" y="70504050"/>
          <a:ext cx="180975" cy="5810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1</xdr:colOff>
      <xdr:row>24</xdr:row>
      <xdr:rowOff>85725</xdr:rowOff>
    </xdr:from>
    <xdr:to>
      <xdr:col>8</xdr:col>
      <xdr:colOff>133351</xdr:colOff>
      <xdr:row>26</xdr:row>
      <xdr:rowOff>152400</xdr:rowOff>
    </xdr:to>
    <xdr:sp macro="" textlink="">
      <xdr:nvSpPr>
        <xdr:cNvPr id="3" name="วงเล็บปีกกาขวา 2"/>
        <xdr:cNvSpPr/>
      </xdr:nvSpPr>
      <xdr:spPr>
        <a:xfrm>
          <a:off x="7419976" y="70494525"/>
          <a:ext cx="133350" cy="5810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19050</xdr:colOff>
      <xdr:row>28</xdr:row>
      <xdr:rowOff>0</xdr:rowOff>
    </xdr:from>
    <xdr:to>
      <xdr:col>8</xdr:col>
      <xdr:colOff>104775</xdr:colOff>
      <xdr:row>29</xdr:row>
      <xdr:rowOff>9525</xdr:rowOff>
    </xdr:to>
    <xdr:sp macro="" textlink="">
      <xdr:nvSpPr>
        <xdr:cNvPr id="4" name="วงเล็บปีกกาขวา 3"/>
        <xdr:cNvSpPr/>
      </xdr:nvSpPr>
      <xdr:spPr>
        <a:xfrm>
          <a:off x="7439025" y="71713725"/>
          <a:ext cx="85725" cy="2762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114300</xdr:colOff>
      <xdr:row>25</xdr:row>
      <xdr:rowOff>123825</xdr:rowOff>
    </xdr:from>
    <xdr:to>
      <xdr:col>8</xdr:col>
      <xdr:colOff>160019</xdr:colOff>
      <xdr:row>28</xdr:row>
      <xdr:rowOff>142875</xdr:rowOff>
    </xdr:to>
    <xdr:sp macro="" textlink="">
      <xdr:nvSpPr>
        <xdr:cNvPr id="5" name="วงเล็บปีกกาขวา 4"/>
        <xdr:cNvSpPr/>
      </xdr:nvSpPr>
      <xdr:spPr>
        <a:xfrm>
          <a:off x="7134225" y="64465200"/>
          <a:ext cx="45719" cy="10668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selection activeCell="A25" sqref="A25:XFD179"/>
    </sheetView>
  </sheetViews>
  <sheetFormatPr defaultRowHeight="21"/>
  <cols>
    <col min="1" max="8" width="9" style="1"/>
    <col min="9" max="9" width="13.875" style="1" customWidth="1"/>
    <col min="10" max="16384" width="9" style="1"/>
  </cols>
  <sheetData>
    <row r="1" spans="1:9">
      <c r="A1" s="3" t="s">
        <v>47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2</v>
      </c>
      <c r="B2" s="3"/>
      <c r="C2" s="3"/>
      <c r="D2" s="3"/>
      <c r="E2" s="3"/>
      <c r="F2" s="3"/>
      <c r="G2" s="3"/>
      <c r="H2" s="3"/>
      <c r="I2" s="3"/>
    </row>
    <row r="3" spans="1:9">
      <c r="A3" s="1" t="s">
        <v>12</v>
      </c>
    </row>
    <row r="4" spans="1:9">
      <c r="A4" s="1" t="s">
        <v>73</v>
      </c>
    </row>
    <row r="5" spans="1:9" ht="20.25" customHeight="1">
      <c r="A5" s="1" t="s">
        <v>72</v>
      </c>
    </row>
    <row r="6" spans="1:9" ht="14.25" customHeight="1"/>
    <row r="7" spans="1:9">
      <c r="A7" s="35" t="s">
        <v>1</v>
      </c>
      <c r="B7" s="36"/>
      <c r="C7" s="36"/>
      <c r="D7" s="36"/>
      <c r="E7" s="36"/>
      <c r="F7" s="36"/>
      <c r="G7" s="36"/>
      <c r="H7" s="36"/>
      <c r="I7" s="37"/>
    </row>
    <row r="8" spans="1:9" ht="63.75" customHeight="1">
      <c r="A8" s="72" t="s">
        <v>67</v>
      </c>
      <c r="B8" s="73"/>
      <c r="C8" s="73"/>
      <c r="D8" s="73"/>
      <c r="E8" s="73"/>
      <c r="F8" s="73"/>
      <c r="G8" s="73"/>
      <c r="H8" s="73"/>
      <c r="I8" s="74"/>
    </row>
    <row r="9" spans="1:9" s="2" customFormat="1" ht="27" customHeight="1">
      <c r="A9" s="76" t="s">
        <v>17</v>
      </c>
      <c r="B9" s="77"/>
      <c r="C9" s="77"/>
      <c r="D9" s="77"/>
      <c r="E9" s="77"/>
      <c r="F9" s="77"/>
      <c r="G9" s="77"/>
      <c r="H9" s="77"/>
      <c r="I9" s="78"/>
    </row>
    <row r="10" spans="1:9" s="2" customFormat="1" ht="15" customHeight="1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35" t="s">
        <v>4</v>
      </c>
      <c r="B11" s="36"/>
      <c r="C11" s="36"/>
      <c r="D11" s="36"/>
      <c r="E11" s="36"/>
      <c r="F11" s="36"/>
      <c r="G11" s="36"/>
      <c r="H11" s="36"/>
      <c r="I11" s="37"/>
    </row>
    <row r="12" spans="1:9" ht="30" customHeight="1">
      <c r="A12" s="5" t="s">
        <v>70</v>
      </c>
      <c r="B12" s="6"/>
      <c r="C12" s="6"/>
      <c r="D12" s="6"/>
      <c r="E12" s="6"/>
      <c r="F12" s="6"/>
      <c r="G12" s="6"/>
      <c r="H12" s="6"/>
      <c r="I12" s="7"/>
    </row>
    <row r="13" spans="1:9">
      <c r="A13" s="79"/>
      <c r="B13" s="75"/>
      <c r="C13" s="75"/>
      <c r="D13" s="75"/>
      <c r="E13" s="75"/>
      <c r="F13" s="75"/>
      <c r="G13" s="75"/>
      <c r="H13" s="75"/>
      <c r="I13" s="80"/>
    </row>
    <row r="14" spans="1:9">
      <c r="A14" s="79"/>
      <c r="B14" s="75"/>
      <c r="C14" s="75"/>
      <c r="D14" s="75"/>
      <c r="E14" s="75"/>
      <c r="F14" s="75"/>
      <c r="G14" s="75"/>
      <c r="H14" s="75"/>
      <c r="I14" s="80"/>
    </row>
    <row r="15" spans="1:9">
      <c r="A15" s="5"/>
      <c r="B15" s="6"/>
      <c r="C15" s="6"/>
      <c r="D15" s="6"/>
      <c r="E15" s="6"/>
      <c r="F15" s="6"/>
      <c r="G15" s="6"/>
      <c r="H15" s="6"/>
      <c r="I15" s="7"/>
    </row>
    <row r="16" spans="1:9">
      <c r="A16" s="5"/>
      <c r="B16" s="6"/>
      <c r="C16" s="6"/>
      <c r="D16" s="6"/>
      <c r="E16" s="6"/>
      <c r="F16" s="6"/>
      <c r="G16" s="6"/>
      <c r="H16" s="6"/>
      <c r="I16" s="7"/>
    </row>
    <row r="17" spans="1:9">
      <c r="A17" s="5"/>
      <c r="B17" s="6"/>
      <c r="C17" s="6"/>
      <c r="D17" s="6"/>
      <c r="E17" s="6"/>
      <c r="F17" s="6"/>
      <c r="G17" s="6"/>
      <c r="H17" s="6"/>
      <c r="I17" s="7"/>
    </row>
    <row r="18" spans="1:9">
      <c r="A18" s="5"/>
      <c r="B18" s="6"/>
      <c r="C18" s="6"/>
      <c r="D18" s="6"/>
      <c r="E18" s="6"/>
      <c r="F18" s="6"/>
      <c r="G18" s="6"/>
      <c r="H18" s="6"/>
      <c r="I18" s="7"/>
    </row>
    <row r="19" spans="1:9">
      <c r="A19" s="5"/>
      <c r="B19" s="6"/>
      <c r="C19" s="6"/>
      <c r="D19" s="6"/>
      <c r="E19" s="6"/>
      <c r="F19" s="6"/>
      <c r="G19" s="6"/>
      <c r="H19" s="6"/>
      <c r="I19" s="7"/>
    </row>
    <row r="20" spans="1:9">
      <c r="A20" s="5"/>
      <c r="B20" s="6"/>
      <c r="C20" s="6"/>
      <c r="D20" s="6"/>
      <c r="E20" s="6"/>
      <c r="F20" s="6"/>
      <c r="G20" s="6"/>
      <c r="H20" s="6"/>
      <c r="I20" s="7"/>
    </row>
    <row r="21" spans="1:9">
      <c r="A21" s="5"/>
      <c r="B21" s="6"/>
      <c r="C21" s="6"/>
      <c r="D21" s="6"/>
      <c r="E21" s="6"/>
      <c r="F21" s="6"/>
      <c r="G21" s="6"/>
      <c r="H21" s="6"/>
      <c r="I21" s="7"/>
    </row>
    <row r="22" spans="1:9">
      <c r="A22" s="5"/>
      <c r="B22" s="6"/>
      <c r="C22" s="6"/>
      <c r="D22" s="6"/>
      <c r="E22" s="6"/>
      <c r="F22" s="6"/>
      <c r="G22" s="6"/>
      <c r="H22" s="6"/>
      <c r="I22" s="7"/>
    </row>
    <row r="23" spans="1:9">
      <c r="A23" s="5"/>
      <c r="B23" s="6"/>
      <c r="C23" s="6"/>
      <c r="D23" s="6"/>
      <c r="E23" s="6"/>
      <c r="F23" s="6"/>
      <c r="G23" s="6"/>
      <c r="H23" s="6"/>
      <c r="I23" s="7"/>
    </row>
    <row r="24" spans="1:9">
      <c r="A24" s="8"/>
      <c r="B24" s="9"/>
      <c r="C24" s="9"/>
      <c r="D24" s="9"/>
      <c r="E24" s="9"/>
      <c r="F24" s="9"/>
      <c r="G24" s="9"/>
      <c r="H24" s="9"/>
      <c r="I24" s="10"/>
    </row>
    <row r="25" spans="1:9">
      <c r="A25" s="6"/>
      <c r="B25" s="6"/>
      <c r="C25" s="6"/>
      <c r="D25" s="6"/>
      <c r="E25" s="6"/>
      <c r="F25" s="6"/>
      <c r="G25" s="6"/>
      <c r="H25" s="6"/>
      <c r="I25" s="6"/>
    </row>
    <row r="26" spans="1:9">
      <c r="A26" s="6"/>
      <c r="B26" s="6"/>
      <c r="C26" s="6"/>
      <c r="D26" s="6"/>
      <c r="E26" s="6"/>
      <c r="F26" s="6"/>
      <c r="G26" s="6"/>
      <c r="H26" s="6"/>
      <c r="I26" s="6"/>
    </row>
    <row r="27" spans="1:9">
      <c r="A27" s="6"/>
      <c r="B27" s="6"/>
      <c r="C27" s="6"/>
      <c r="D27" s="6"/>
      <c r="E27" s="6"/>
      <c r="F27" s="6"/>
      <c r="G27" s="6"/>
      <c r="H27" s="6"/>
      <c r="I27" s="6"/>
    </row>
    <row r="28" spans="1:9">
      <c r="A28" s="6"/>
      <c r="B28" s="6"/>
      <c r="C28" s="6"/>
      <c r="D28" s="6"/>
      <c r="E28" s="6"/>
      <c r="F28" s="6"/>
      <c r="G28" s="6"/>
      <c r="H28" s="6"/>
      <c r="I28" s="6"/>
    </row>
    <row r="29" spans="1:9">
      <c r="A29" s="6"/>
      <c r="B29" s="6"/>
      <c r="C29" s="6"/>
      <c r="D29" s="6"/>
      <c r="E29" s="6"/>
      <c r="F29" s="6"/>
      <c r="G29" s="6"/>
      <c r="H29" s="6"/>
      <c r="I29" s="6"/>
    </row>
    <row r="30" spans="1:9">
      <c r="A30" s="6"/>
      <c r="B30" s="6"/>
      <c r="C30" s="6"/>
      <c r="D30" s="6"/>
      <c r="E30" s="6"/>
      <c r="F30" s="6"/>
      <c r="G30" s="6"/>
      <c r="H30" s="6"/>
      <c r="I30" s="6"/>
    </row>
    <row r="31" spans="1:9">
      <c r="A31" s="6"/>
      <c r="B31" s="6"/>
      <c r="C31" s="6"/>
      <c r="D31" s="6"/>
      <c r="E31" s="6"/>
      <c r="F31" s="6"/>
      <c r="G31" s="6"/>
      <c r="H31" s="6"/>
      <c r="I31" s="6"/>
    </row>
    <row r="32" spans="1:9">
      <c r="A32" s="6"/>
      <c r="B32" s="6"/>
      <c r="C32" s="6"/>
      <c r="D32" s="6"/>
      <c r="E32" s="6"/>
      <c r="F32" s="6"/>
      <c r="G32" s="6"/>
      <c r="H32" s="6"/>
      <c r="I32" s="6"/>
    </row>
    <row r="33" spans="1:9">
      <c r="A33" s="6"/>
      <c r="B33" s="6"/>
      <c r="C33" s="6"/>
      <c r="D33" s="6"/>
      <c r="E33" s="6"/>
      <c r="F33" s="6"/>
      <c r="G33" s="6"/>
      <c r="H33" s="6"/>
      <c r="I33" s="6"/>
    </row>
    <row r="34" spans="1:9">
      <c r="A34" s="6"/>
      <c r="B34" s="6"/>
      <c r="C34" s="6"/>
      <c r="D34" s="6"/>
      <c r="E34" s="6"/>
      <c r="F34" s="6"/>
      <c r="G34" s="6"/>
      <c r="H34" s="6"/>
      <c r="I34" s="6"/>
    </row>
    <row r="35" spans="1:9">
      <c r="A35" s="6"/>
      <c r="B35" s="6"/>
      <c r="C35" s="6"/>
      <c r="D35" s="6"/>
      <c r="E35" s="6"/>
      <c r="F35" s="6"/>
      <c r="G35" s="6"/>
      <c r="H35" s="6"/>
      <c r="I35" s="6"/>
    </row>
    <row r="36" spans="1:9">
      <c r="A36" s="6"/>
      <c r="B36" s="6"/>
      <c r="C36" s="6"/>
      <c r="D36" s="6"/>
      <c r="E36" s="6"/>
      <c r="F36" s="6"/>
      <c r="G36" s="6"/>
      <c r="H36" s="6"/>
      <c r="I36" s="6"/>
    </row>
    <row r="37" spans="1:9">
      <c r="A37" s="6"/>
      <c r="B37" s="6"/>
      <c r="C37" s="6"/>
      <c r="D37" s="6"/>
      <c r="E37" s="6"/>
      <c r="F37" s="6"/>
      <c r="G37" s="6"/>
      <c r="H37" s="6"/>
      <c r="I37" s="6"/>
    </row>
  </sheetData>
  <mergeCells count="4">
    <mergeCell ref="A8:I8"/>
    <mergeCell ref="A9:I9"/>
    <mergeCell ref="A13:I13"/>
    <mergeCell ref="A14:I14"/>
  </mergeCells>
  <phoneticPr fontId="3" type="noConversion"/>
  <pageMargins left="0.68" right="0.32" top="0.9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workbookViewId="0">
      <selection activeCell="A4" sqref="A4:A6"/>
    </sheetView>
  </sheetViews>
  <sheetFormatPr defaultRowHeight="21"/>
  <cols>
    <col min="1" max="6" width="9" style="1"/>
    <col min="7" max="7" width="9.875" style="1" customWidth="1"/>
    <col min="8" max="8" width="9" style="1"/>
    <col min="9" max="9" width="9.875" style="1" customWidth="1"/>
    <col min="10" max="16384" width="9" style="1"/>
  </cols>
  <sheetData>
    <row r="1" spans="1:9">
      <c r="A1" s="3" t="s">
        <v>21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1" t="s">
        <v>12</v>
      </c>
    </row>
    <row r="5" spans="1:9">
      <c r="A5" s="1" t="s">
        <v>73</v>
      </c>
    </row>
    <row r="6" spans="1:9">
      <c r="A6" s="1" t="s">
        <v>72</v>
      </c>
    </row>
    <row r="7" spans="1:9" ht="14.25" customHeight="1"/>
    <row r="8" spans="1:9">
      <c r="A8" s="35" t="s">
        <v>1</v>
      </c>
      <c r="B8" s="36"/>
      <c r="C8" s="36"/>
      <c r="D8" s="36"/>
      <c r="E8" s="36"/>
      <c r="F8" s="36"/>
      <c r="G8" s="36"/>
      <c r="H8" s="36"/>
      <c r="I8" s="37"/>
    </row>
    <row r="9" spans="1:9">
      <c r="A9" s="5" t="s">
        <v>13</v>
      </c>
      <c r="B9" s="6"/>
      <c r="C9" s="6"/>
      <c r="D9" s="6"/>
      <c r="E9" s="6"/>
      <c r="F9" s="6"/>
      <c r="G9" s="6"/>
      <c r="H9" s="6"/>
      <c r="I9" s="7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>
      <c r="A11" s="5" t="s">
        <v>3</v>
      </c>
      <c r="B11" s="6"/>
      <c r="C11" s="6"/>
      <c r="D11" s="6"/>
      <c r="E11" s="6"/>
      <c r="F11" s="6"/>
      <c r="G11" s="6"/>
      <c r="H11" s="6"/>
      <c r="I11" s="7"/>
    </row>
    <row r="12" spans="1:9" s="2" customFormat="1" ht="86.25" customHeight="1">
      <c r="A12" s="81" t="s">
        <v>22</v>
      </c>
      <c r="B12" s="82"/>
      <c r="C12" s="82"/>
      <c r="D12" s="82"/>
      <c r="E12" s="82"/>
      <c r="F12" s="82"/>
      <c r="G12" s="82"/>
      <c r="H12" s="82"/>
      <c r="I12" s="83"/>
    </row>
    <row r="13" spans="1:9" s="2" customFormat="1" ht="18" customHeight="1">
      <c r="A13" s="14"/>
      <c r="B13" s="4"/>
      <c r="C13" s="4"/>
      <c r="D13" s="4"/>
      <c r="E13" s="4"/>
      <c r="F13" s="4"/>
      <c r="G13" s="4"/>
      <c r="H13" s="4"/>
      <c r="I13" s="4"/>
    </row>
    <row r="14" spans="1:9">
      <c r="A14" s="35" t="s">
        <v>4</v>
      </c>
      <c r="B14" s="36"/>
      <c r="C14" s="36"/>
      <c r="D14" s="36"/>
      <c r="E14" s="36"/>
      <c r="F14" s="36"/>
      <c r="G14" s="36"/>
      <c r="H14" s="36"/>
      <c r="I14" s="37"/>
    </row>
    <row r="15" spans="1:9">
      <c r="A15" s="5" t="s">
        <v>20</v>
      </c>
      <c r="B15" s="6"/>
      <c r="C15" s="6"/>
      <c r="D15" s="6"/>
      <c r="E15" s="6"/>
      <c r="F15" s="6"/>
      <c r="G15" s="6"/>
      <c r="H15" s="6"/>
      <c r="I15" s="7"/>
    </row>
    <row r="16" spans="1:9" ht="24" customHeight="1">
      <c r="A16" s="79" t="s">
        <v>15</v>
      </c>
      <c r="B16" s="75"/>
      <c r="C16" s="75"/>
      <c r="D16" s="75"/>
      <c r="E16" s="75"/>
      <c r="F16" s="75"/>
      <c r="G16" s="75"/>
      <c r="H16" s="75"/>
      <c r="I16" s="80"/>
    </row>
    <row r="17" spans="1:9" ht="24" customHeight="1">
      <c r="A17" s="79" t="s">
        <v>23</v>
      </c>
      <c r="B17" s="75"/>
      <c r="C17" s="75"/>
      <c r="D17" s="75"/>
      <c r="E17" s="75"/>
      <c r="F17" s="75"/>
      <c r="G17" s="75"/>
      <c r="H17" s="75"/>
      <c r="I17" s="80"/>
    </row>
    <row r="18" spans="1:9" ht="24" customHeight="1">
      <c r="A18" s="79" t="s">
        <v>24</v>
      </c>
      <c r="B18" s="75"/>
      <c r="C18" s="75"/>
      <c r="D18" s="75"/>
      <c r="E18" s="75"/>
      <c r="F18" s="75"/>
      <c r="G18" s="75"/>
      <c r="H18" s="75"/>
      <c r="I18" s="80"/>
    </row>
    <row r="19" spans="1:9" ht="24" customHeight="1">
      <c r="A19" s="79" t="s">
        <v>14</v>
      </c>
      <c r="B19" s="75"/>
      <c r="C19" s="75"/>
      <c r="D19" s="75"/>
      <c r="E19" s="75"/>
      <c r="F19" s="75"/>
      <c r="G19" s="75"/>
      <c r="H19" s="75"/>
      <c r="I19" s="80"/>
    </row>
    <row r="20" spans="1:9" ht="24" customHeight="1">
      <c r="A20" s="79" t="s">
        <v>25</v>
      </c>
      <c r="B20" s="75"/>
      <c r="C20" s="75"/>
      <c r="D20" s="75"/>
      <c r="E20" s="75"/>
      <c r="F20" s="75"/>
      <c r="G20" s="75"/>
      <c r="H20" s="75"/>
      <c r="I20" s="80"/>
    </row>
    <row r="21" spans="1:9" ht="24" customHeight="1">
      <c r="A21" s="79" t="s">
        <v>26</v>
      </c>
      <c r="B21" s="75"/>
      <c r="C21" s="75"/>
      <c r="D21" s="75"/>
      <c r="E21" s="75"/>
      <c r="F21" s="75"/>
      <c r="G21" s="75"/>
      <c r="H21" s="75"/>
      <c r="I21" s="80"/>
    </row>
    <row r="22" spans="1:9" ht="24" customHeight="1">
      <c r="A22" s="79" t="s">
        <v>16</v>
      </c>
      <c r="B22" s="75"/>
      <c r="C22" s="75"/>
      <c r="D22" s="75"/>
      <c r="E22" s="75"/>
      <c r="F22" s="75"/>
      <c r="G22" s="75"/>
      <c r="H22" s="75"/>
      <c r="I22" s="80"/>
    </row>
    <row r="23" spans="1:9">
      <c r="A23" s="5" t="s">
        <v>19</v>
      </c>
      <c r="B23" s="6"/>
      <c r="C23" s="6"/>
      <c r="D23" s="6"/>
      <c r="E23" s="6"/>
      <c r="F23" s="6"/>
      <c r="G23" s="6"/>
      <c r="H23" s="6"/>
      <c r="I23" s="7"/>
    </row>
    <row r="24" spans="1:9">
      <c r="A24" s="79" t="s">
        <v>18</v>
      </c>
      <c r="B24" s="75"/>
      <c r="C24" s="75"/>
      <c r="D24" s="75"/>
      <c r="E24" s="75"/>
      <c r="F24" s="75"/>
      <c r="G24" s="75"/>
      <c r="H24" s="75"/>
      <c r="I24" s="80"/>
    </row>
    <row r="25" spans="1:9" ht="19.5" customHeight="1">
      <c r="A25" s="5" t="s">
        <v>58</v>
      </c>
      <c r="B25" s="6"/>
      <c r="C25" s="6"/>
      <c r="D25" s="6"/>
      <c r="E25" s="6"/>
      <c r="F25" s="6"/>
      <c r="G25" s="6"/>
      <c r="H25" s="6"/>
      <c r="I25" s="7"/>
    </row>
    <row r="26" spans="1:9">
      <c r="A26" s="5"/>
      <c r="B26" s="6"/>
      <c r="C26" s="6"/>
      <c r="D26" s="6"/>
      <c r="E26" s="6"/>
      <c r="F26" s="6"/>
      <c r="G26" s="6"/>
      <c r="H26" s="6"/>
      <c r="I26" s="7"/>
    </row>
    <row r="27" spans="1:9">
      <c r="A27" s="5"/>
      <c r="B27" s="6"/>
      <c r="C27" s="6"/>
      <c r="D27" s="6"/>
      <c r="E27" s="6"/>
      <c r="F27" s="6"/>
      <c r="G27" s="6"/>
      <c r="H27" s="6"/>
      <c r="I27" s="7"/>
    </row>
    <row r="28" spans="1:9">
      <c r="A28" s="5"/>
      <c r="B28" s="6"/>
      <c r="C28" s="6"/>
      <c r="D28" s="6"/>
      <c r="E28" s="6"/>
      <c r="F28" s="6"/>
      <c r="G28" s="6"/>
      <c r="H28" s="6"/>
      <c r="I28" s="7"/>
    </row>
    <row r="29" spans="1:9">
      <c r="A29" s="8"/>
      <c r="B29" s="9"/>
      <c r="C29" s="9"/>
      <c r="D29" s="9"/>
      <c r="E29" s="9"/>
      <c r="F29" s="9"/>
      <c r="G29" s="9"/>
      <c r="H29" s="9"/>
      <c r="I29" s="10"/>
    </row>
    <row r="39" ht="39" customHeight="1"/>
    <row r="43" ht="41.25" customHeight="1"/>
  </sheetData>
  <mergeCells count="9">
    <mergeCell ref="A24:I24"/>
    <mergeCell ref="A12:I12"/>
    <mergeCell ref="A16:I16"/>
    <mergeCell ref="A19:I19"/>
    <mergeCell ref="A22:I22"/>
    <mergeCell ref="A17:I17"/>
    <mergeCell ref="A18:I18"/>
    <mergeCell ref="A20:I20"/>
    <mergeCell ref="A21:I21"/>
  </mergeCells>
  <phoneticPr fontId="3" type="noConversion"/>
  <pageMargins left="0.91" right="0.13" top="0.86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9"/>
  <sheetViews>
    <sheetView tabSelected="1" zoomScaleNormal="90" workbookViewId="0">
      <selection activeCell="A25" sqref="A25:XFD179"/>
    </sheetView>
  </sheetViews>
  <sheetFormatPr defaultRowHeight="18.75"/>
  <cols>
    <col min="1" max="1" width="4.625" style="18" customWidth="1"/>
    <col min="2" max="2" width="34.25" style="18" customWidth="1"/>
    <col min="3" max="3" width="7.625" style="18" customWidth="1"/>
    <col min="4" max="4" width="11.125" style="18" customWidth="1"/>
    <col min="5" max="5" width="7.25" style="18" customWidth="1"/>
    <col min="6" max="6" width="10.625" style="18" customWidth="1"/>
    <col min="7" max="7" width="8.25" style="18" customWidth="1"/>
    <col min="8" max="8" width="8.375" style="18" customWidth="1"/>
    <col min="9" max="10" width="4.5" style="18" customWidth="1"/>
    <col min="11" max="16384" width="9" style="18"/>
  </cols>
  <sheetData>
    <row r="1" spans="1:10" ht="29.25" customHeight="1">
      <c r="A1" s="87" t="s">
        <v>27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15.75" customHeight="1">
      <c r="A2" s="71"/>
      <c r="B2" s="71"/>
      <c r="C2" s="71"/>
      <c r="D2" s="71"/>
      <c r="E2" s="71"/>
      <c r="F2" s="71"/>
      <c r="G2" s="71"/>
      <c r="H2" s="71"/>
      <c r="I2" s="71"/>
      <c r="J2" s="71"/>
    </row>
    <row r="3" spans="1:10" ht="21">
      <c r="A3" s="1" t="s">
        <v>12</v>
      </c>
      <c r="I3" s="18" t="s">
        <v>17</v>
      </c>
    </row>
    <row r="4" spans="1:10" ht="21">
      <c r="A4" s="1" t="s">
        <v>73</v>
      </c>
    </row>
    <row r="5" spans="1:10" ht="21">
      <c r="A5" s="1" t="s">
        <v>72</v>
      </c>
    </row>
    <row r="6" spans="1:10" ht="27" customHeight="1">
      <c r="A6" s="18" t="s">
        <v>71</v>
      </c>
    </row>
    <row r="7" spans="1:10" ht="11.25" customHeight="1"/>
    <row r="8" spans="1:10" ht="17.25" customHeight="1">
      <c r="A8" s="84" t="s">
        <v>5</v>
      </c>
      <c r="B8" s="84" t="s">
        <v>6</v>
      </c>
      <c r="C8" s="98" t="s">
        <v>28</v>
      </c>
      <c r="D8" s="38">
        <v>1</v>
      </c>
      <c r="E8" s="38">
        <v>2</v>
      </c>
      <c r="F8" s="38">
        <v>3</v>
      </c>
      <c r="G8" s="38">
        <v>4</v>
      </c>
      <c r="H8" s="89">
        <v>5</v>
      </c>
      <c r="I8" s="90"/>
      <c r="J8" s="91"/>
    </row>
    <row r="9" spans="1:10" ht="18.75" customHeight="1">
      <c r="A9" s="85"/>
      <c r="B9" s="85"/>
      <c r="C9" s="99"/>
      <c r="D9" s="101" t="s">
        <v>29</v>
      </c>
      <c r="E9" s="101" t="s">
        <v>7</v>
      </c>
      <c r="F9" s="101" t="s">
        <v>30</v>
      </c>
      <c r="G9" s="101" t="s">
        <v>31</v>
      </c>
      <c r="H9" s="92"/>
      <c r="I9" s="93"/>
      <c r="J9" s="94"/>
    </row>
    <row r="10" spans="1:10" ht="19.5" customHeight="1">
      <c r="A10" s="85"/>
      <c r="B10" s="85"/>
      <c r="C10" s="99"/>
      <c r="D10" s="102"/>
      <c r="E10" s="102"/>
      <c r="F10" s="102"/>
      <c r="G10" s="102"/>
      <c r="H10" s="95" t="s">
        <v>51</v>
      </c>
      <c r="I10" s="95"/>
      <c r="J10" s="95"/>
    </row>
    <row r="11" spans="1:10" ht="21.75" customHeight="1">
      <c r="A11" s="85"/>
      <c r="B11" s="85"/>
      <c r="C11" s="99"/>
      <c r="D11" s="102"/>
      <c r="E11" s="102"/>
      <c r="F11" s="102"/>
      <c r="G11" s="102"/>
      <c r="H11" s="96" t="s">
        <v>52</v>
      </c>
      <c r="I11" s="96" t="s">
        <v>53</v>
      </c>
      <c r="J11" s="39" t="s">
        <v>68</v>
      </c>
    </row>
    <row r="12" spans="1:10">
      <c r="A12" s="86"/>
      <c r="B12" s="86"/>
      <c r="C12" s="100"/>
      <c r="D12" s="103"/>
      <c r="E12" s="103"/>
      <c r="F12" s="103"/>
      <c r="G12" s="103"/>
      <c r="H12" s="97"/>
      <c r="I12" s="97"/>
      <c r="J12" s="40" t="s">
        <v>69</v>
      </c>
    </row>
    <row r="13" spans="1:10">
      <c r="A13" s="20">
        <v>1</v>
      </c>
      <c r="B13" s="41" t="s">
        <v>32</v>
      </c>
      <c r="C13" s="20" t="s">
        <v>38</v>
      </c>
      <c r="D13" s="20" t="s">
        <v>42</v>
      </c>
      <c r="E13" s="42">
        <v>150</v>
      </c>
      <c r="F13" s="43">
        <f>SUM(E13*5)</f>
        <v>750</v>
      </c>
      <c r="G13" s="44">
        <f>SUM(F13/89700)</f>
        <v>8.3612040133779261E-3</v>
      </c>
      <c r="H13" s="45">
        <f>G13</f>
        <v>8.3612040133779261E-3</v>
      </c>
      <c r="I13" s="46"/>
      <c r="J13" s="46"/>
    </row>
    <row r="14" spans="1:10">
      <c r="A14" s="21">
        <v>2</v>
      </c>
      <c r="B14" s="47" t="s">
        <v>33</v>
      </c>
      <c r="C14" s="21"/>
      <c r="D14" s="21" t="s">
        <v>17</v>
      </c>
      <c r="E14" s="43" t="s">
        <v>17</v>
      </c>
      <c r="F14" s="43" t="str">
        <f>+E14</f>
        <v xml:space="preserve"> </v>
      </c>
      <c r="G14" s="48" t="s">
        <v>17</v>
      </c>
      <c r="H14" s="51"/>
      <c r="I14" s="51"/>
      <c r="J14" s="51"/>
    </row>
    <row r="15" spans="1:10" ht="37.5">
      <c r="A15" s="21"/>
      <c r="B15" s="49" t="s">
        <v>40</v>
      </c>
      <c r="C15" s="21" t="s">
        <v>38</v>
      </c>
      <c r="D15" s="21" t="s">
        <v>44</v>
      </c>
      <c r="E15" s="43">
        <v>1286</v>
      </c>
      <c r="F15" s="43">
        <f>SUM(E15*3)</f>
        <v>3858</v>
      </c>
      <c r="G15" s="50">
        <f>SUM(F15/89700)</f>
        <v>4.3010033444816055E-2</v>
      </c>
      <c r="H15" s="50">
        <f>G15</f>
        <v>4.3010033444816055E-2</v>
      </c>
      <c r="I15" s="51"/>
      <c r="J15" s="51"/>
    </row>
    <row r="16" spans="1:10">
      <c r="A16" s="51"/>
      <c r="B16" s="52" t="s">
        <v>43</v>
      </c>
      <c r="C16" s="21" t="s">
        <v>38</v>
      </c>
      <c r="D16" s="21" t="s">
        <v>42</v>
      </c>
      <c r="E16" s="43">
        <v>1286</v>
      </c>
      <c r="F16" s="43">
        <f>SUM(E16*5)</f>
        <v>6430</v>
      </c>
      <c r="G16" s="50">
        <f>SUM(F16/89700)</f>
        <v>7.1683389074693418E-2</v>
      </c>
      <c r="H16" s="53">
        <f>G16</f>
        <v>7.1683389074693418E-2</v>
      </c>
      <c r="I16" s="51"/>
      <c r="J16" s="51"/>
    </row>
    <row r="17" spans="1:10">
      <c r="A17" s="21">
        <v>3</v>
      </c>
      <c r="B17" s="47" t="s">
        <v>34</v>
      </c>
      <c r="C17" s="21" t="s">
        <v>17</v>
      </c>
      <c r="D17" s="21" t="s">
        <v>17</v>
      </c>
      <c r="E17" s="43" t="s">
        <v>17</v>
      </c>
      <c r="F17" s="43"/>
      <c r="G17" s="48"/>
      <c r="H17" s="51"/>
      <c r="I17" s="51"/>
      <c r="J17" s="55"/>
    </row>
    <row r="18" spans="1:10" ht="37.5">
      <c r="A18" s="21"/>
      <c r="B18" s="52" t="s">
        <v>39</v>
      </c>
      <c r="C18" s="21" t="s">
        <v>38</v>
      </c>
      <c r="D18" s="21" t="s">
        <v>42</v>
      </c>
      <c r="E18" s="43">
        <v>1286</v>
      </c>
      <c r="F18" s="43">
        <f>SUM(E18*5)</f>
        <v>6430</v>
      </c>
      <c r="G18" s="50">
        <f>SUM(F18/89700)</f>
        <v>7.1683389074693418E-2</v>
      </c>
      <c r="H18" s="50">
        <f>G18</f>
        <v>7.1683389074693418E-2</v>
      </c>
      <c r="I18" s="54"/>
      <c r="J18" s="55"/>
    </row>
    <row r="19" spans="1:10" ht="37.5">
      <c r="A19" s="21"/>
      <c r="B19" s="52" t="s">
        <v>41</v>
      </c>
      <c r="C19" s="21" t="s">
        <v>38</v>
      </c>
      <c r="D19" s="21" t="s">
        <v>44</v>
      </c>
      <c r="E19" s="43">
        <v>1286</v>
      </c>
      <c r="F19" s="43">
        <f>SUM(E19*3)</f>
        <v>3858</v>
      </c>
      <c r="G19" s="50">
        <f>SUM(F19/89700)</f>
        <v>4.3010033444816055E-2</v>
      </c>
      <c r="H19" s="50">
        <f>G19</f>
        <v>4.3010033444816055E-2</v>
      </c>
      <c r="I19" s="54"/>
      <c r="J19" s="55"/>
    </row>
    <row r="20" spans="1:10">
      <c r="A20" s="21">
        <v>4</v>
      </c>
      <c r="B20" s="47" t="s">
        <v>35</v>
      </c>
      <c r="C20" s="21" t="s">
        <v>38</v>
      </c>
      <c r="D20" s="21" t="s">
        <v>42</v>
      </c>
      <c r="E20" s="43">
        <v>1286</v>
      </c>
      <c r="F20" s="43">
        <f>SUM(E20*5)</f>
        <v>6430</v>
      </c>
      <c r="G20" s="50">
        <f>SUM(F20/89700)</f>
        <v>7.1683389074693418E-2</v>
      </c>
      <c r="H20" s="53">
        <f>G20</f>
        <v>7.1683389074693418E-2</v>
      </c>
      <c r="I20" s="51"/>
      <c r="J20" s="51"/>
    </row>
    <row r="21" spans="1:10" ht="37.5">
      <c r="A21" s="62">
        <v>5</v>
      </c>
      <c r="B21" s="47" t="s">
        <v>36</v>
      </c>
      <c r="C21" s="21" t="s">
        <v>38</v>
      </c>
      <c r="D21" s="21" t="s">
        <v>45</v>
      </c>
      <c r="E21" s="43">
        <v>100</v>
      </c>
      <c r="F21" s="43">
        <f>SUM(E21*30)</f>
        <v>3000</v>
      </c>
      <c r="G21" s="50">
        <f>SUM(F21/89700)</f>
        <v>3.3444816053511704E-2</v>
      </c>
      <c r="H21" s="50">
        <f>G21</f>
        <v>3.3444816053511704E-2</v>
      </c>
      <c r="I21" s="51"/>
      <c r="J21" s="51"/>
    </row>
    <row r="22" spans="1:10" ht="37.5">
      <c r="A22" s="62">
        <v>6</v>
      </c>
      <c r="B22" s="47" t="s">
        <v>37</v>
      </c>
      <c r="C22" s="21" t="s">
        <v>38</v>
      </c>
      <c r="D22" s="21" t="s">
        <v>46</v>
      </c>
      <c r="E22" s="43">
        <v>1000</v>
      </c>
      <c r="F22" s="43">
        <f>SUM(E22*10)</f>
        <v>10000</v>
      </c>
      <c r="G22" s="50">
        <f>SUM(F22/89700)</f>
        <v>0.11148272017837235</v>
      </c>
      <c r="H22" s="50">
        <f>G22</f>
        <v>0.11148272017837235</v>
      </c>
      <c r="I22" s="51"/>
      <c r="J22" s="51"/>
    </row>
    <row r="23" spans="1:10" ht="37.5">
      <c r="A23" s="62">
        <v>7</v>
      </c>
      <c r="B23" s="47" t="s">
        <v>59</v>
      </c>
      <c r="C23" s="21" t="s">
        <v>17</v>
      </c>
      <c r="D23" s="21"/>
      <c r="E23" s="43"/>
      <c r="F23" s="43"/>
      <c r="G23" s="48"/>
      <c r="H23" s="51"/>
      <c r="I23" s="51"/>
      <c r="J23" s="51"/>
    </row>
    <row r="24" spans="1:10" ht="37.5">
      <c r="A24" s="21"/>
      <c r="B24" s="47" t="s">
        <v>60</v>
      </c>
      <c r="C24" s="21" t="s">
        <v>38</v>
      </c>
      <c r="D24" s="21" t="s">
        <v>66</v>
      </c>
      <c r="E24" s="43">
        <v>230</v>
      </c>
      <c r="F24" s="43">
        <v>4600</v>
      </c>
      <c r="G24" s="50">
        <f>SUM(F24/89700)</f>
        <v>5.128205128205128E-2</v>
      </c>
      <c r="H24" s="50">
        <f>G24</f>
        <v>5.128205128205128E-2</v>
      </c>
      <c r="I24" s="51"/>
      <c r="J24" s="51"/>
    </row>
    <row r="25" spans="1:10">
      <c r="A25" s="21"/>
      <c r="B25" s="47" t="s">
        <v>61</v>
      </c>
      <c r="C25" s="21"/>
      <c r="D25" s="21"/>
      <c r="E25" s="43"/>
      <c r="F25" s="43"/>
      <c r="G25" s="48"/>
      <c r="H25" s="55"/>
      <c r="I25" s="51"/>
      <c r="J25" s="51"/>
    </row>
    <row r="26" spans="1:10">
      <c r="A26" s="51"/>
      <c r="B26" s="47" t="s">
        <v>62</v>
      </c>
      <c r="C26" s="21"/>
      <c r="D26" s="21"/>
      <c r="E26" s="43"/>
      <c r="F26" s="43"/>
      <c r="G26" s="48"/>
      <c r="H26" s="55"/>
      <c r="I26" s="51"/>
      <c r="J26" s="51"/>
    </row>
    <row r="27" spans="1:10">
      <c r="A27" s="21"/>
      <c r="B27" s="47" t="s">
        <v>63</v>
      </c>
      <c r="C27" s="21"/>
      <c r="D27" s="21"/>
      <c r="E27" s="43"/>
      <c r="F27" s="43"/>
      <c r="G27" s="48"/>
      <c r="H27" s="55"/>
      <c r="I27" s="88">
        <v>1</v>
      </c>
      <c r="J27" s="51"/>
    </row>
    <row r="28" spans="1:10" ht="21.75" customHeight="1">
      <c r="A28" s="21"/>
      <c r="B28" s="47" t="s">
        <v>64</v>
      </c>
      <c r="C28" s="21" t="s">
        <v>38</v>
      </c>
      <c r="D28" s="21" t="s">
        <v>66</v>
      </c>
      <c r="E28" s="43">
        <v>230</v>
      </c>
      <c r="F28" s="43">
        <v>4600</v>
      </c>
      <c r="G28" s="50">
        <f>SUM(F28/89700)</f>
        <v>5.128205128205128E-2</v>
      </c>
      <c r="H28" s="50">
        <f>G28</f>
        <v>5.128205128205128E-2</v>
      </c>
      <c r="I28" s="88"/>
      <c r="J28" s="51"/>
    </row>
    <row r="29" spans="1:10">
      <c r="A29" s="21"/>
      <c r="B29" s="47" t="s">
        <v>65</v>
      </c>
      <c r="C29" s="21"/>
      <c r="D29" s="21"/>
      <c r="E29" s="43"/>
      <c r="F29" s="43"/>
      <c r="G29" s="48"/>
      <c r="H29" s="51"/>
      <c r="I29" s="56"/>
      <c r="J29" s="51"/>
    </row>
    <row r="30" spans="1:10">
      <c r="A30" s="21"/>
      <c r="B30" s="47"/>
      <c r="C30" s="21"/>
      <c r="D30" s="21"/>
      <c r="E30" s="43"/>
      <c r="F30" s="43"/>
      <c r="G30" s="48"/>
      <c r="H30" s="51"/>
      <c r="I30" s="51"/>
      <c r="J30" s="51"/>
    </row>
    <row r="31" spans="1:10">
      <c r="A31" s="58"/>
      <c r="B31" s="58"/>
      <c r="C31" s="58"/>
      <c r="D31" s="58"/>
      <c r="E31" s="58"/>
      <c r="F31" s="59">
        <f>SUM(F13:F30)</f>
        <v>49956</v>
      </c>
      <c r="G31" s="60">
        <f>SUM(G13:G30)</f>
        <v>0.55692307692307697</v>
      </c>
      <c r="H31" s="60">
        <f>SUM(H13:H30)</f>
        <v>0.55692307692307697</v>
      </c>
      <c r="I31" s="61">
        <v>1</v>
      </c>
      <c r="J31" s="58"/>
    </row>
    <row r="32" spans="1:10">
      <c r="A32" s="57"/>
      <c r="B32" s="57"/>
      <c r="C32" s="57"/>
      <c r="D32" s="57"/>
      <c r="E32" s="57"/>
      <c r="F32" s="57"/>
      <c r="G32" s="57"/>
      <c r="H32" s="57"/>
      <c r="I32" s="57"/>
      <c r="J32" s="57"/>
    </row>
    <row r="33" spans="1:10">
      <c r="A33" s="57"/>
      <c r="B33" s="57"/>
      <c r="C33" s="57"/>
      <c r="D33" s="57"/>
      <c r="E33" s="57"/>
      <c r="F33" s="57"/>
      <c r="G33" s="57"/>
      <c r="H33" s="57"/>
      <c r="I33" s="57"/>
      <c r="J33" s="57"/>
    </row>
    <row r="34" spans="1:10">
      <c r="A34" s="57"/>
      <c r="B34" s="57"/>
      <c r="C34" s="57"/>
      <c r="D34" s="57"/>
      <c r="E34" s="57"/>
      <c r="F34" s="57"/>
      <c r="G34" s="57"/>
      <c r="H34" s="57"/>
      <c r="I34" s="57"/>
      <c r="J34" s="57"/>
    </row>
    <row r="35" spans="1:10">
      <c r="A35" s="57"/>
      <c r="B35" s="57"/>
      <c r="C35" s="57"/>
      <c r="D35" s="57"/>
      <c r="E35" s="57"/>
      <c r="F35" s="57"/>
      <c r="G35" s="57"/>
      <c r="H35" s="57"/>
      <c r="I35" s="57"/>
      <c r="J35" s="57"/>
    </row>
    <row r="36" spans="1:10">
      <c r="A36" s="57"/>
      <c r="B36" s="57"/>
      <c r="C36" s="57"/>
      <c r="D36" s="57"/>
      <c r="E36" s="57"/>
      <c r="F36" s="57"/>
      <c r="G36" s="57"/>
      <c r="H36" s="57"/>
      <c r="I36" s="57"/>
      <c r="J36" s="57"/>
    </row>
    <row r="37" spans="1:10">
      <c r="A37" s="57"/>
      <c r="B37" s="57"/>
      <c r="C37" s="57"/>
      <c r="D37" s="57"/>
      <c r="E37" s="57"/>
      <c r="F37" s="57"/>
      <c r="G37" s="57"/>
      <c r="H37" s="57"/>
      <c r="I37" s="57"/>
      <c r="J37" s="57"/>
    </row>
    <row r="38" spans="1:10">
      <c r="A38" s="57"/>
      <c r="B38" s="57"/>
      <c r="C38" s="57"/>
      <c r="D38" s="57"/>
      <c r="E38" s="57"/>
      <c r="F38" s="57"/>
      <c r="G38" s="57"/>
      <c r="H38" s="57"/>
      <c r="I38" s="57"/>
      <c r="J38" s="57"/>
    </row>
    <row r="39" spans="1:10">
      <c r="A39" s="57"/>
      <c r="B39" s="57"/>
      <c r="C39" s="57"/>
      <c r="D39" s="57"/>
      <c r="E39" s="57"/>
      <c r="F39" s="57"/>
      <c r="G39" s="57"/>
      <c r="H39" s="57"/>
      <c r="I39" s="57"/>
      <c r="J39" s="57"/>
    </row>
    <row r="40" spans="1:10">
      <c r="A40" s="57"/>
      <c r="B40" s="57"/>
      <c r="C40" s="57"/>
      <c r="D40" s="57"/>
      <c r="E40" s="57"/>
      <c r="F40" s="57"/>
      <c r="G40" s="57"/>
      <c r="H40" s="57"/>
      <c r="I40" s="57"/>
      <c r="J40" s="57"/>
    </row>
    <row r="41" spans="1:10">
      <c r="A41" s="57"/>
      <c r="B41" s="57"/>
      <c r="C41" s="57"/>
      <c r="D41" s="57"/>
      <c r="E41" s="57"/>
      <c r="F41" s="57"/>
      <c r="G41" s="57"/>
      <c r="H41" s="57"/>
      <c r="I41" s="57"/>
      <c r="J41" s="57"/>
    </row>
    <row r="42" spans="1:10">
      <c r="A42" s="57"/>
      <c r="B42" s="57"/>
      <c r="C42" s="57"/>
      <c r="D42" s="57"/>
      <c r="E42" s="57"/>
      <c r="F42" s="57"/>
      <c r="G42" s="57"/>
      <c r="H42" s="57"/>
      <c r="I42" s="57"/>
      <c r="J42" s="57"/>
    </row>
    <row r="43" spans="1:10">
      <c r="A43" s="57"/>
      <c r="B43" s="57"/>
      <c r="C43" s="57"/>
      <c r="D43" s="57"/>
      <c r="E43" s="57"/>
      <c r="F43" s="57"/>
      <c r="G43" s="57"/>
      <c r="H43" s="57"/>
      <c r="I43" s="57"/>
      <c r="J43" s="57"/>
    </row>
    <row r="44" spans="1:10">
      <c r="A44" s="57"/>
      <c r="B44" s="57"/>
      <c r="C44" s="57"/>
      <c r="D44" s="57"/>
      <c r="E44" s="57"/>
      <c r="F44" s="57"/>
      <c r="G44" s="57"/>
      <c r="H44" s="57"/>
      <c r="I44" s="57"/>
      <c r="J44" s="57"/>
    </row>
    <row r="45" spans="1:10">
      <c r="A45" s="57"/>
      <c r="B45" s="57"/>
      <c r="C45" s="57"/>
      <c r="D45" s="57"/>
      <c r="E45" s="57"/>
      <c r="F45" s="57"/>
      <c r="G45" s="57"/>
      <c r="H45" s="57"/>
      <c r="I45" s="57"/>
      <c r="J45" s="57"/>
    </row>
    <row r="46" spans="1:10">
      <c r="A46" s="57"/>
      <c r="B46" s="57"/>
      <c r="C46" s="57"/>
      <c r="D46" s="57"/>
      <c r="E46" s="57"/>
      <c r="F46" s="57"/>
      <c r="G46" s="57"/>
      <c r="H46" s="57"/>
      <c r="I46" s="57"/>
      <c r="J46" s="57"/>
    </row>
    <row r="47" spans="1:10">
      <c r="A47" s="57"/>
      <c r="B47" s="57"/>
      <c r="C47" s="57"/>
      <c r="D47" s="57"/>
      <c r="E47" s="57"/>
      <c r="F47" s="57"/>
      <c r="G47" s="57"/>
      <c r="H47" s="57"/>
      <c r="I47" s="57"/>
      <c r="J47" s="57"/>
    </row>
    <row r="48" spans="1:10">
      <c r="A48" s="57"/>
      <c r="B48" s="57"/>
      <c r="C48" s="57"/>
      <c r="D48" s="57"/>
      <c r="E48" s="57"/>
      <c r="F48" s="57"/>
      <c r="G48" s="57"/>
      <c r="H48" s="57"/>
      <c r="I48" s="57"/>
      <c r="J48" s="57"/>
    </row>
    <row r="49" spans="1:10">
      <c r="A49" s="57"/>
      <c r="B49" s="57"/>
      <c r="C49" s="57"/>
      <c r="D49" s="57"/>
      <c r="E49" s="57"/>
      <c r="F49" s="57"/>
      <c r="G49" s="57"/>
      <c r="H49" s="57"/>
      <c r="I49" s="57"/>
      <c r="J49" s="57"/>
    </row>
    <row r="50" spans="1:10">
      <c r="A50" s="57"/>
      <c r="B50" s="57"/>
      <c r="C50" s="57"/>
      <c r="D50" s="57"/>
      <c r="E50" s="57"/>
      <c r="F50" s="57"/>
      <c r="G50" s="57"/>
      <c r="H50" s="57"/>
      <c r="I50" s="57"/>
      <c r="J50" s="57"/>
    </row>
    <row r="51" spans="1:10">
      <c r="A51" s="57"/>
      <c r="B51" s="57"/>
      <c r="C51" s="57"/>
      <c r="D51" s="57"/>
      <c r="E51" s="57"/>
      <c r="F51" s="57"/>
      <c r="G51" s="57"/>
      <c r="H51" s="57"/>
      <c r="I51" s="57"/>
      <c r="J51" s="57"/>
    </row>
    <row r="52" spans="1:10">
      <c r="A52" s="57"/>
      <c r="B52" s="57"/>
      <c r="C52" s="57"/>
      <c r="D52" s="57"/>
      <c r="E52" s="57"/>
      <c r="F52" s="57"/>
      <c r="G52" s="57"/>
      <c r="H52" s="57"/>
      <c r="I52" s="57"/>
      <c r="J52" s="57"/>
    </row>
    <row r="53" spans="1:10">
      <c r="A53" s="57"/>
      <c r="B53" s="57"/>
      <c r="C53" s="57"/>
      <c r="D53" s="57"/>
      <c r="E53" s="57"/>
      <c r="F53" s="57"/>
      <c r="G53" s="57"/>
      <c r="H53" s="57"/>
      <c r="I53" s="57"/>
      <c r="J53" s="57"/>
    </row>
    <row r="54" spans="1:10">
      <c r="A54" s="57"/>
      <c r="B54" s="57"/>
      <c r="C54" s="57"/>
      <c r="D54" s="57"/>
      <c r="E54" s="57"/>
      <c r="F54" s="57"/>
      <c r="G54" s="57"/>
      <c r="H54" s="57"/>
      <c r="I54" s="57"/>
      <c r="J54" s="57"/>
    </row>
    <row r="55" spans="1:10">
      <c r="A55" s="57"/>
      <c r="B55" s="57"/>
      <c r="C55" s="57"/>
      <c r="D55" s="57"/>
      <c r="E55" s="57"/>
      <c r="F55" s="57"/>
      <c r="G55" s="57"/>
      <c r="H55" s="57"/>
      <c r="I55" s="57"/>
      <c r="J55" s="57"/>
    </row>
    <row r="56" spans="1:10">
      <c r="A56" s="57"/>
      <c r="B56" s="57"/>
      <c r="C56" s="57"/>
      <c r="D56" s="57"/>
      <c r="E56" s="57"/>
      <c r="F56" s="57"/>
      <c r="G56" s="57"/>
      <c r="H56" s="57"/>
      <c r="I56" s="57"/>
      <c r="J56" s="57"/>
    </row>
    <row r="57" spans="1:10">
      <c r="A57" s="57"/>
      <c r="B57" s="57"/>
      <c r="C57" s="57"/>
      <c r="D57" s="57"/>
      <c r="E57" s="57"/>
      <c r="F57" s="57"/>
      <c r="G57" s="57"/>
      <c r="H57" s="57"/>
      <c r="I57" s="57"/>
      <c r="J57" s="57"/>
    </row>
    <row r="58" spans="1:10">
      <c r="A58" s="57"/>
      <c r="B58" s="57"/>
      <c r="C58" s="57"/>
      <c r="D58" s="57"/>
      <c r="E58" s="57"/>
      <c r="F58" s="57"/>
      <c r="G58" s="57"/>
      <c r="H58" s="57"/>
      <c r="I58" s="57"/>
      <c r="J58" s="57"/>
    </row>
    <row r="59" spans="1:10">
      <c r="A59" s="57"/>
      <c r="B59" s="57"/>
      <c r="C59" s="57"/>
      <c r="D59" s="57"/>
      <c r="E59" s="57"/>
      <c r="F59" s="57"/>
      <c r="G59" s="57"/>
      <c r="H59" s="57"/>
      <c r="I59" s="57"/>
      <c r="J59" s="57"/>
    </row>
    <row r="60" spans="1:10">
      <c r="A60" s="57"/>
      <c r="B60" s="57"/>
      <c r="C60" s="57"/>
      <c r="D60" s="57"/>
      <c r="E60" s="57"/>
      <c r="F60" s="57"/>
      <c r="G60" s="57"/>
      <c r="H60" s="57"/>
      <c r="I60" s="57"/>
      <c r="J60" s="57"/>
    </row>
    <row r="61" spans="1:10">
      <c r="A61" s="57"/>
      <c r="B61" s="57"/>
      <c r="C61" s="57"/>
      <c r="D61" s="57"/>
      <c r="E61" s="57"/>
      <c r="F61" s="57"/>
      <c r="G61" s="57"/>
      <c r="H61" s="57"/>
      <c r="I61" s="57"/>
      <c r="J61" s="57"/>
    </row>
    <row r="62" spans="1:10">
      <c r="A62" s="57"/>
      <c r="B62" s="57"/>
      <c r="C62" s="57"/>
      <c r="D62" s="57"/>
      <c r="E62" s="57"/>
      <c r="F62" s="57"/>
      <c r="G62" s="57"/>
      <c r="H62" s="57"/>
      <c r="I62" s="57"/>
      <c r="J62" s="57"/>
    </row>
    <row r="63" spans="1:10">
      <c r="A63" s="57"/>
      <c r="B63" s="57"/>
      <c r="C63" s="57"/>
      <c r="D63" s="57"/>
      <c r="E63" s="57"/>
      <c r="F63" s="57"/>
      <c r="G63" s="57"/>
      <c r="H63" s="57"/>
      <c r="I63" s="57"/>
      <c r="J63" s="57"/>
    </row>
    <row r="64" spans="1:10">
      <c r="A64" s="57"/>
      <c r="B64" s="57"/>
      <c r="C64" s="57"/>
      <c r="D64" s="57"/>
      <c r="E64" s="57"/>
      <c r="F64" s="57"/>
      <c r="G64" s="57"/>
      <c r="H64" s="57"/>
      <c r="I64" s="57"/>
      <c r="J64" s="57"/>
    </row>
    <row r="65" spans="1:10">
      <c r="A65" s="57"/>
      <c r="B65" s="57"/>
      <c r="C65" s="57"/>
      <c r="D65" s="57"/>
      <c r="E65" s="57"/>
      <c r="F65" s="57"/>
      <c r="G65" s="57"/>
      <c r="H65" s="57"/>
      <c r="I65" s="57"/>
      <c r="J65" s="57"/>
    </row>
    <row r="66" spans="1:10">
      <c r="A66" s="57"/>
      <c r="B66" s="57"/>
      <c r="C66" s="57"/>
      <c r="D66" s="57"/>
      <c r="E66" s="57"/>
      <c r="F66" s="57"/>
      <c r="G66" s="57"/>
      <c r="H66" s="57"/>
      <c r="I66" s="57"/>
      <c r="J66" s="57"/>
    </row>
    <row r="67" spans="1:10">
      <c r="A67" s="57"/>
      <c r="B67" s="57"/>
      <c r="C67" s="57"/>
      <c r="D67" s="57"/>
      <c r="E67" s="57"/>
      <c r="F67" s="57"/>
      <c r="G67" s="57"/>
      <c r="H67" s="57"/>
      <c r="I67" s="57"/>
      <c r="J67" s="57"/>
    </row>
    <row r="68" spans="1:10">
      <c r="A68" s="57"/>
      <c r="B68" s="57"/>
      <c r="C68" s="57"/>
      <c r="D68" s="57"/>
      <c r="E68" s="57"/>
      <c r="F68" s="57"/>
      <c r="G68" s="57"/>
      <c r="H68" s="57"/>
      <c r="I68" s="57"/>
      <c r="J68" s="57"/>
    </row>
    <row r="69" spans="1:10">
      <c r="A69" s="57"/>
      <c r="B69" s="57"/>
      <c r="C69" s="57"/>
      <c r="D69" s="57"/>
      <c r="E69" s="57"/>
      <c r="F69" s="57"/>
      <c r="G69" s="57"/>
      <c r="H69" s="57"/>
      <c r="I69" s="57"/>
      <c r="J69" s="57"/>
    </row>
    <row r="70" spans="1:10">
      <c r="A70" s="57"/>
      <c r="B70" s="57"/>
      <c r="C70" s="57"/>
      <c r="D70" s="57"/>
      <c r="E70" s="57"/>
      <c r="F70" s="57"/>
      <c r="G70" s="57"/>
      <c r="H70" s="57"/>
      <c r="I70" s="57"/>
      <c r="J70" s="57"/>
    </row>
    <row r="71" spans="1:10">
      <c r="A71" s="57"/>
      <c r="B71" s="57"/>
      <c r="C71" s="57"/>
      <c r="D71" s="57"/>
      <c r="E71" s="57"/>
      <c r="F71" s="57"/>
      <c r="G71" s="57"/>
      <c r="H71" s="57"/>
      <c r="I71" s="57"/>
      <c r="J71" s="57"/>
    </row>
    <row r="72" spans="1:10">
      <c r="A72" s="57"/>
      <c r="B72" s="57"/>
      <c r="C72" s="57"/>
      <c r="D72" s="57"/>
      <c r="E72" s="57"/>
      <c r="F72" s="57"/>
      <c r="G72" s="57"/>
      <c r="H72" s="57"/>
      <c r="I72" s="57"/>
      <c r="J72" s="57"/>
    </row>
    <row r="73" spans="1:10">
      <c r="A73" s="57"/>
      <c r="B73" s="57"/>
      <c r="C73" s="57"/>
      <c r="D73" s="57"/>
      <c r="E73" s="57"/>
      <c r="F73" s="57"/>
      <c r="G73" s="57"/>
      <c r="H73" s="57"/>
      <c r="I73" s="57"/>
      <c r="J73" s="57"/>
    </row>
    <row r="74" spans="1:10">
      <c r="A74" s="57"/>
      <c r="B74" s="57"/>
      <c r="C74" s="57"/>
      <c r="D74" s="57"/>
      <c r="E74" s="57"/>
      <c r="F74" s="57"/>
      <c r="G74" s="57"/>
      <c r="H74" s="57"/>
      <c r="I74" s="57"/>
      <c r="J74" s="57"/>
    </row>
    <row r="75" spans="1:10">
      <c r="A75" s="57"/>
      <c r="B75" s="57"/>
      <c r="C75" s="57"/>
      <c r="D75" s="57"/>
      <c r="E75" s="57"/>
      <c r="F75" s="57"/>
      <c r="G75" s="57"/>
      <c r="H75" s="57"/>
      <c r="I75" s="57"/>
      <c r="J75" s="57"/>
    </row>
    <row r="76" spans="1:10">
      <c r="A76" s="57"/>
      <c r="B76" s="57"/>
      <c r="C76" s="57"/>
      <c r="D76" s="57"/>
      <c r="E76" s="57"/>
      <c r="F76" s="57"/>
      <c r="G76" s="57"/>
      <c r="H76" s="57"/>
      <c r="I76" s="57"/>
      <c r="J76" s="57"/>
    </row>
    <row r="77" spans="1:10">
      <c r="A77" s="57"/>
      <c r="B77" s="57"/>
      <c r="C77" s="57"/>
      <c r="D77" s="57"/>
      <c r="E77" s="57"/>
      <c r="F77" s="57"/>
      <c r="G77" s="57"/>
      <c r="H77" s="57"/>
      <c r="I77" s="57"/>
      <c r="J77" s="57"/>
    </row>
    <row r="78" spans="1:10">
      <c r="A78" s="57"/>
      <c r="B78" s="57"/>
      <c r="C78" s="57"/>
      <c r="D78" s="57"/>
      <c r="E78" s="57"/>
      <c r="F78" s="57"/>
      <c r="G78" s="57"/>
      <c r="H78" s="57"/>
      <c r="I78" s="57"/>
      <c r="J78" s="57"/>
    </row>
    <row r="79" spans="1:10">
      <c r="A79" s="57"/>
      <c r="B79" s="57"/>
      <c r="C79" s="57"/>
      <c r="D79" s="57"/>
      <c r="E79" s="57"/>
      <c r="F79" s="57"/>
      <c r="G79" s="57"/>
      <c r="H79" s="57"/>
      <c r="I79" s="57"/>
      <c r="J79" s="57"/>
    </row>
    <row r="80" spans="1:10">
      <c r="A80" s="57"/>
      <c r="B80" s="57"/>
      <c r="C80" s="57"/>
      <c r="D80" s="57"/>
      <c r="E80" s="57"/>
      <c r="F80" s="57"/>
      <c r="G80" s="57"/>
      <c r="H80" s="57"/>
      <c r="I80" s="57"/>
      <c r="J80" s="57"/>
    </row>
    <row r="81" spans="1:10">
      <c r="A81" s="57"/>
      <c r="B81" s="57"/>
      <c r="C81" s="57"/>
      <c r="D81" s="57"/>
      <c r="E81" s="57"/>
      <c r="F81" s="57"/>
      <c r="G81" s="57"/>
      <c r="H81" s="57"/>
      <c r="I81" s="57"/>
      <c r="J81" s="57"/>
    </row>
    <row r="82" spans="1:10">
      <c r="A82" s="57"/>
      <c r="B82" s="57"/>
      <c r="C82" s="57"/>
      <c r="D82" s="57"/>
      <c r="E82" s="57"/>
      <c r="F82" s="57"/>
      <c r="G82" s="57"/>
      <c r="H82" s="57"/>
      <c r="I82" s="57"/>
      <c r="J82" s="57"/>
    </row>
    <row r="83" spans="1:10">
      <c r="A83" s="57"/>
      <c r="B83" s="57"/>
      <c r="C83" s="57"/>
      <c r="D83" s="57"/>
      <c r="E83" s="57"/>
      <c r="F83" s="57"/>
      <c r="G83" s="57"/>
      <c r="H83" s="57"/>
      <c r="I83" s="57"/>
      <c r="J83" s="57"/>
    </row>
    <row r="84" spans="1:10">
      <c r="A84" s="57"/>
      <c r="B84" s="57"/>
      <c r="C84" s="57"/>
      <c r="D84" s="57"/>
      <c r="E84" s="57"/>
      <c r="F84" s="57"/>
      <c r="G84" s="57"/>
      <c r="H84" s="57"/>
      <c r="I84" s="57"/>
      <c r="J84" s="57"/>
    </row>
    <row r="85" spans="1:10">
      <c r="A85" s="57"/>
      <c r="B85" s="57"/>
      <c r="C85" s="57"/>
      <c r="D85" s="57"/>
      <c r="E85" s="57"/>
      <c r="F85" s="57"/>
      <c r="G85" s="57"/>
      <c r="H85" s="57"/>
      <c r="I85" s="57"/>
      <c r="J85" s="57"/>
    </row>
    <row r="86" spans="1:10">
      <c r="A86" s="57"/>
      <c r="B86" s="57"/>
      <c r="C86" s="57"/>
      <c r="D86" s="57"/>
      <c r="E86" s="57"/>
      <c r="F86" s="57"/>
      <c r="G86" s="57"/>
      <c r="H86" s="57"/>
      <c r="I86" s="57"/>
      <c r="J86" s="57"/>
    </row>
    <row r="87" spans="1:10">
      <c r="A87" s="57"/>
      <c r="B87" s="57"/>
      <c r="C87" s="57"/>
      <c r="D87" s="57"/>
      <c r="E87" s="57"/>
      <c r="F87" s="57"/>
      <c r="G87" s="57"/>
      <c r="H87" s="57"/>
      <c r="I87" s="57"/>
      <c r="J87" s="57"/>
    </row>
    <row r="88" spans="1:10">
      <c r="A88" s="57"/>
      <c r="B88" s="57"/>
      <c r="C88" s="57"/>
      <c r="D88" s="57"/>
      <c r="E88" s="57"/>
      <c r="F88" s="57"/>
      <c r="G88" s="57"/>
      <c r="H88" s="57"/>
      <c r="I88" s="57"/>
      <c r="J88" s="57"/>
    </row>
    <row r="89" spans="1:10">
      <c r="A89" s="57"/>
      <c r="B89" s="57"/>
      <c r="C89" s="57"/>
      <c r="D89" s="57"/>
      <c r="E89" s="57"/>
      <c r="F89" s="57"/>
      <c r="G89" s="57"/>
      <c r="H89" s="57"/>
      <c r="I89" s="57"/>
      <c r="J89" s="57"/>
    </row>
    <row r="90" spans="1:10">
      <c r="A90" s="57"/>
      <c r="B90" s="57"/>
      <c r="C90" s="57"/>
      <c r="D90" s="57"/>
      <c r="E90" s="57"/>
      <c r="F90" s="57"/>
      <c r="G90" s="57"/>
      <c r="H90" s="57"/>
      <c r="I90" s="57"/>
      <c r="J90" s="57"/>
    </row>
    <row r="91" spans="1:10">
      <c r="A91" s="57"/>
      <c r="B91" s="57"/>
      <c r="C91" s="57"/>
      <c r="D91" s="57"/>
      <c r="E91" s="57"/>
      <c r="F91" s="57"/>
      <c r="G91" s="57"/>
      <c r="H91" s="57"/>
      <c r="I91" s="57"/>
      <c r="J91" s="57"/>
    </row>
    <row r="92" spans="1:10">
      <c r="A92" s="57"/>
      <c r="B92" s="57"/>
      <c r="C92" s="57"/>
      <c r="D92" s="57"/>
      <c r="E92" s="57"/>
      <c r="F92" s="57"/>
      <c r="G92" s="57"/>
      <c r="H92" s="57"/>
      <c r="I92" s="57"/>
      <c r="J92" s="57"/>
    </row>
    <row r="93" spans="1:10">
      <c r="A93" s="57"/>
      <c r="B93" s="57"/>
      <c r="C93" s="57"/>
      <c r="D93" s="57"/>
      <c r="E93" s="57"/>
      <c r="F93" s="57"/>
      <c r="G93" s="57"/>
      <c r="H93" s="57"/>
      <c r="I93" s="57"/>
      <c r="J93" s="57"/>
    </row>
    <row r="94" spans="1:10">
      <c r="A94" s="57"/>
      <c r="B94" s="57"/>
      <c r="C94" s="57"/>
      <c r="D94" s="57"/>
      <c r="E94" s="57"/>
      <c r="F94" s="57"/>
      <c r="G94" s="57"/>
      <c r="H94" s="57"/>
      <c r="I94" s="57"/>
      <c r="J94" s="57"/>
    </row>
    <row r="95" spans="1:10">
      <c r="A95" s="57"/>
      <c r="B95" s="57"/>
      <c r="C95" s="57"/>
      <c r="D95" s="57"/>
      <c r="E95" s="57"/>
      <c r="F95" s="57"/>
      <c r="G95" s="57"/>
      <c r="H95" s="57"/>
      <c r="I95" s="57"/>
      <c r="J95" s="57"/>
    </row>
    <row r="96" spans="1:10">
      <c r="A96" s="57"/>
      <c r="B96" s="57"/>
      <c r="C96" s="57"/>
      <c r="D96" s="57"/>
      <c r="E96" s="57"/>
      <c r="F96" s="57"/>
      <c r="G96" s="57"/>
      <c r="H96" s="57"/>
      <c r="I96" s="57"/>
      <c r="J96" s="57"/>
    </row>
    <row r="97" spans="1:10">
      <c r="A97" s="57"/>
      <c r="B97" s="57"/>
      <c r="C97" s="57"/>
      <c r="D97" s="57"/>
      <c r="E97" s="57"/>
      <c r="F97" s="57"/>
      <c r="G97" s="57"/>
      <c r="H97" s="57"/>
      <c r="I97" s="57"/>
      <c r="J97" s="57"/>
    </row>
    <row r="98" spans="1:10">
      <c r="A98" s="57"/>
      <c r="B98" s="57"/>
      <c r="C98" s="57"/>
      <c r="D98" s="57"/>
      <c r="E98" s="57"/>
      <c r="F98" s="57"/>
      <c r="G98" s="57"/>
      <c r="H98" s="57"/>
      <c r="I98" s="57"/>
      <c r="J98" s="57"/>
    </row>
    <row r="99" spans="1:10">
      <c r="A99" s="57"/>
      <c r="B99" s="57"/>
      <c r="C99" s="57"/>
      <c r="D99" s="57"/>
      <c r="E99" s="57"/>
      <c r="F99" s="57"/>
      <c r="G99" s="57"/>
      <c r="H99" s="57"/>
      <c r="I99" s="57"/>
      <c r="J99" s="57"/>
    </row>
    <row r="100" spans="1:10">
      <c r="A100" s="57"/>
      <c r="B100" s="57"/>
      <c r="C100" s="57"/>
      <c r="D100" s="57"/>
      <c r="E100" s="57"/>
      <c r="F100" s="57"/>
      <c r="G100" s="57"/>
      <c r="H100" s="57"/>
      <c r="I100" s="57"/>
      <c r="J100" s="57"/>
    </row>
    <row r="101" spans="1:10">
      <c r="A101" s="57"/>
      <c r="B101" s="57"/>
      <c r="C101" s="57"/>
      <c r="D101" s="57"/>
      <c r="E101" s="57"/>
      <c r="F101" s="57"/>
      <c r="G101" s="57"/>
      <c r="H101" s="57"/>
      <c r="I101" s="57"/>
      <c r="J101" s="57"/>
    </row>
    <row r="102" spans="1:10">
      <c r="A102" s="57"/>
      <c r="B102" s="57"/>
      <c r="C102" s="57"/>
      <c r="D102" s="57"/>
      <c r="E102" s="57"/>
      <c r="F102" s="57"/>
      <c r="G102" s="57"/>
      <c r="H102" s="57"/>
      <c r="I102" s="57"/>
      <c r="J102" s="57"/>
    </row>
    <row r="103" spans="1:10">
      <c r="A103" s="57"/>
      <c r="B103" s="57"/>
      <c r="C103" s="57"/>
      <c r="D103" s="57"/>
      <c r="E103" s="57"/>
      <c r="F103" s="57"/>
      <c r="G103" s="57"/>
      <c r="H103" s="57"/>
      <c r="I103" s="57"/>
      <c r="J103" s="57"/>
    </row>
    <row r="104" spans="1:10">
      <c r="A104" s="57"/>
      <c r="B104" s="57"/>
      <c r="C104" s="57"/>
      <c r="D104" s="57"/>
      <c r="E104" s="57"/>
      <c r="F104" s="57"/>
      <c r="G104" s="57"/>
      <c r="H104" s="57"/>
      <c r="I104" s="57"/>
      <c r="J104" s="57"/>
    </row>
    <row r="105" spans="1:10">
      <c r="A105" s="57"/>
      <c r="B105" s="57"/>
      <c r="C105" s="57"/>
      <c r="D105" s="57"/>
      <c r="E105" s="57"/>
      <c r="F105" s="57"/>
      <c r="G105" s="57"/>
      <c r="H105" s="57"/>
      <c r="I105" s="57"/>
      <c r="J105" s="57"/>
    </row>
    <row r="106" spans="1:10">
      <c r="A106" s="57"/>
      <c r="B106" s="57"/>
      <c r="C106" s="57"/>
      <c r="D106" s="57"/>
      <c r="E106" s="57"/>
      <c r="F106" s="57"/>
      <c r="G106" s="57"/>
      <c r="H106" s="57"/>
      <c r="I106" s="57"/>
      <c r="J106" s="57"/>
    </row>
    <row r="107" spans="1:10">
      <c r="A107" s="57"/>
      <c r="B107" s="57"/>
      <c r="C107" s="57"/>
      <c r="D107" s="57"/>
      <c r="E107" s="57"/>
      <c r="F107" s="57"/>
      <c r="G107" s="57"/>
      <c r="H107" s="57"/>
      <c r="I107" s="57"/>
      <c r="J107" s="57"/>
    </row>
    <row r="108" spans="1:10">
      <c r="A108" s="57"/>
      <c r="B108" s="57"/>
      <c r="C108" s="57"/>
      <c r="D108" s="57"/>
      <c r="E108" s="57"/>
      <c r="F108" s="57"/>
      <c r="G108" s="57"/>
      <c r="H108" s="57"/>
      <c r="I108" s="57"/>
      <c r="J108" s="57"/>
    </row>
    <row r="109" spans="1:10">
      <c r="A109" s="57"/>
      <c r="B109" s="57"/>
      <c r="C109" s="57"/>
      <c r="D109" s="57"/>
      <c r="E109" s="57"/>
      <c r="F109" s="57"/>
      <c r="G109" s="57"/>
      <c r="H109" s="57"/>
      <c r="I109" s="57"/>
      <c r="J109" s="57"/>
    </row>
    <row r="110" spans="1:10">
      <c r="A110" s="57"/>
      <c r="B110" s="57"/>
      <c r="C110" s="57"/>
      <c r="D110" s="57"/>
      <c r="E110" s="57"/>
      <c r="F110" s="57"/>
      <c r="G110" s="57"/>
      <c r="H110" s="57"/>
      <c r="I110" s="57"/>
      <c r="J110" s="57"/>
    </row>
    <row r="111" spans="1:10">
      <c r="A111" s="57"/>
      <c r="B111" s="57"/>
      <c r="C111" s="57"/>
      <c r="D111" s="57"/>
      <c r="E111" s="57"/>
      <c r="F111" s="57"/>
      <c r="G111" s="57"/>
      <c r="H111" s="57"/>
      <c r="I111" s="57"/>
      <c r="J111" s="57"/>
    </row>
    <row r="112" spans="1:10">
      <c r="A112" s="57"/>
      <c r="B112" s="57"/>
      <c r="C112" s="57"/>
      <c r="D112" s="57"/>
      <c r="E112" s="57"/>
      <c r="F112" s="57"/>
      <c r="G112" s="57"/>
      <c r="H112" s="57"/>
      <c r="I112" s="57"/>
      <c r="J112" s="57"/>
    </row>
    <row r="113" spans="1:10">
      <c r="A113" s="57"/>
      <c r="B113" s="57"/>
      <c r="C113" s="57"/>
      <c r="D113" s="57"/>
      <c r="E113" s="57"/>
      <c r="F113" s="57"/>
      <c r="G113" s="57"/>
      <c r="H113" s="57"/>
      <c r="I113" s="57"/>
      <c r="J113" s="57"/>
    </row>
    <row r="114" spans="1:10">
      <c r="A114" s="57"/>
      <c r="B114" s="57"/>
      <c r="C114" s="57"/>
      <c r="D114" s="57"/>
      <c r="E114" s="57"/>
      <c r="F114" s="57"/>
      <c r="G114" s="57"/>
      <c r="H114" s="57"/>
      <c r="I114" s="57"/>
      <c r="J114" s="57"/>
    </row>
    <row r="115" spans="1:10">
      <c r="A115" s="57"/>
      <c r="B115" s="57"/>
      <c r="C115" s="57"/>
      <c r="D115" s="57"/>
      <c r="E115" s="57"/>
      <c r="F115" s="57"/>
      <c r="G115" s="57"/>
      <c r="H115" s="57"/>
      <c r="I115" s="57"/>
      <c r="J115" s="57"/>
    </row>
    <row r="116" spans="1:10">
      <c r="A116" s="57"/>
      <c r="B116" s="57"/>
      <c r="C116" s="57"/>
      <c r="D116" s="57"/>
      <c r="E116" s="57"/>
      <c r="F116" s="57"/>
      <c r="G116" s="57"/>
      <c r="H116" s="57"/>
      <c r="I116" s="57"/>
      <c r="J116" s="57"/>
    </row>
    <row r="117" spans="1:10">
      <c r="A117" s="57"/>
      <c r="B117" s="57"/>
      <c r="C117" s="57"/>
      <c r="D117" s="57"/>
      <c r="E117" s="57"/>
      <c r="F117" s="57"/>
      <c r="G117" s="57"/>
      <c r="H117" s="57"/>
      <c r="I117" s="57"/>
      <c r="J117" s="57"/>
    </row>
    <row r="118" spans="1:10">
      <c r="A118" s="57"/>
      <c r="B118" s="57"/>
      <c r="C118" s="57"/>
      <c r="D118" s="57"/>
      <c r="E118" s="57"/>
      <c r="F118" s="57"/>
      <c r="G118" s="57"/>
      <c r="H118" s="57"/>
      <c r="I118" s="57"/>
      <c r="J118" s="57"/>
    </row>
    <row r="119" spans="1:10">
      <c r="A119" s="57"/>
      <c r="B119" s="57"/>
      <c r="C119" s="57"/>
      <c r="D119" s="57"/>
      <c r="E119" s="57"/>
      <c r="F119" s="57"/>
      <c r="G119" s="57"/>
      <c r="H119" s="57"/>
      <c r="I119" s="57"/>
      <c r="J119" s="57"/>
    </row>
    <row r="120" spans="1:10">
      <c r="A120" s="57"/>
      <c r="B120" s="57"/>
      <c r="C120" s="57"/>
      <c r="D120" s="57"/>
      <c r="E120" s="57"/>
      <c r="F120" s="57"/>
      <c r="G120" s="57"/>
      <c r="H120" s="57"/>
      <c r="I120" s="57"/>
      <c r="J120" s="57"/>
    </row>
    <row r="121" spans="1:10">
      <c r="A121" s="57"/>
      <c r="B121" s="57"/>
      <c r="C121" s="57"/>
      <c r="D121" s="57"/>
      <c r="E121" s="57"/>
      <c r="F121" s="57"/>
      <c r="G121" s="57"/>
      <c r="H121" s="57"/>
      <c r="I121" s="57"/>
      <c r="J121" s="57"/>
    </row>
    <row r="122" spans="1:10">
      <c r="A122" s="57"/>
      <c r="B122" s="57"/>
      <c r="C122" s="57"/>
      <c r="D122" s="57"/>
      <c r="E122" s="57"/>
      <c r="F122" s="57"/>
      <c r="G122" s="57"/>
      <c r="H122" s="57"/>
      <c r="I122" s="57"/>
      <c r="J122" s="57"/>
    </row>
    <row r="123" spans="1:10">
      <c r="A123" s="57"/>
      <c r="B123" s="57"/>
      <c r="C123" s="57"/>
      <c r="D123" s="57"/>
      <c r="E123" s="57"/>
      <c r="F123" s="57"/>
      <c r="G123" s="57"/>
      <c r="H123" s="57"/>
      <c r="I123" s="57"/>
      <c r="J123" s="57"/>
    </row>
    <row r="124" spans="1:10">
      <c r="A124" s="57"/>
      <c r="B124" s="57"/>
      <c r="C124" s="57"/>
      <c r="D124" s="57"/>
      <c r="E124" s="57"/>
      <c r="F124" s="57"/>
      <c r="G124" s="57"/>
      <c r="H124" s="57"/>
      <c r="I124" s="57"/>
      <c r="J124" s="57"/>
    </row>
    <row r="125" spans="1:10">
      <c r="A125" s="57"/>
      <c r="B125" s="57"/>
      <c r="C125" s="57"/>
      <c r="D125" s="57"/>
      <c r="E125" s="57"/>
      <c r="F125" s="57"/>
      <c r="G125" s="57"/>
      <c r="H125" s="57"/>
      <c r="I125" s="57"/>
      <c r="J125" s="57"/>
    </row>
    <row r="126" spans="1:10">
      <c r="A126" s="57"/>
      <c r="B126" s="57"/>
      <c r="C126" s="57"/>
      <c r="D126" s="57"/>
      <c r="E126" s="57"/>
      <c r="F126" s="57"/>
      <c r="G126" s="57"/>
      <c r="H126" s="57"/>
      <c r="I126" s="57"/>
      <c r="J126" s="57"/>
    </row>
    <row r="127" spans="1:10">
      <c r="A127" s="57"/>
      <c r="B127" s="57"/>
      <c r="C127" s="57"/>
      <c r="D127" s="57"/>
      <c r="E127" s="57"/>
      <c r="F127" s="57"/>
      <c r="G127" s="57"/>
      <c r="H127" s="57"/>
      <c r="I127" s="57"/>
      <c r="J127" s="57"/>
    </row>
    <row r="128" spans="1:10">
      <c r="A128" s="57"/>
      <c r="B128" s="57"/>
      <c r="C128" s="57"/>
      <c r="D128" s="57"/>
      <c r="E128" s="57"/>
      <c r="F128" s="57"/>
      <c r="G128" s="57"/>
      <c r="H128" s="57"/>
      <c r="I128" s="57"/>
      <c r="J128" s="57"/>
    </row>
    <row r="129" spans="1:10">
      <c r="A129" s="57"/>
      <c r="B129" s="57"/>
      <c r="C129" s="57"/>
      <c r="D129" s="57"/>
      <c r="E129" s="57"/>
      <c r="F129" s="57"/>
      <c r="G129" s="57"/>
      <c r="H129" s="57"/>
      <c r="I129" s="57"/>
      <c r="J129" s="57"/>
    </row>
    <row r="130" spans="1:10">
      <c r="A130" s="57"/>
      <c r="B130" s="57"/>
      <c r="C130" s="57"/>
      <c r="D130" s="57"/>
      <c r="E130" s="57"/>
      <c r="F130" s="57"/>
      <c r="G130" s="57"/>
      <c r="H130" s="57"/>
      <c r="I130" s="57"/>
      <c r="J130" s="57"/>
    </row>
    <row r="131" spans="1:10">
      <c r="A131" s="57"/>
      <c r="B131" s="57"/>
      <c r="C131" s="57"/>
      <c r="D131" s="57"/>
      <c r="E131" s="57"/>
      <c r="F131" s="57"/>
      <c r="G131" s="57"/>
      <c r="H131" s="57"/>
      <c r="I131" s="57"/>
      <c r="J131" s="57"/>
    </row>
    <row r="132" spans="1:10">
      <c r="A132" s="57"/>
      <c r="B132" s="57"/>
      <c r="C132" s="57"/>
      <c r="D132" s="57"/>
      <c r="E132" s="57"/>
      <c r="F132" s="57"/>
      <c r="G132" s="57"/>
      <c r="H132" s="57"/>
      <c r="I132" s="57"/>
      <c r="J132" s="57"/>
    </row>
    <row r="133" spans="1:10">
      <c r="A133" s="57"/>
      <c r="B133" s="57"/>
      <c r="C133" s="57"/>
      <c r="D133" s="57"/>
      <c r="E133" s="57"/>
      <c r="F133" s="57"/>
      <c r="G133" s="57"/>
      <c r="H133" s="57"/>
      <c r="I133" s="57"/>
      <c r="J133" s="57"/>
    </row>
    <row r="134" spans="1:10">
      <c r="A134" s="57"/>
      <c r="B134" s="57"/>
      <c r="C134" s="57"/>
      <c r="D134" s="57"/>
      <c r="E134" s="57"/>
      <c r="F134" s="57"/>
      <c r="G134" s="57"/>
      <c r="H134" s="57"/>
      <c r="I134" s="57"/>
      <c r="J134" s="57"/>
    </row>
    <row r="135" spans="1:10">
      <c r="A135" s="57"/>
      <c r="B135" s="57"/>
      <c r="C135" s="57"/>
      <c r="D135" s="57"/>
      <c r="E135" s="57"/>
      <c r="F135" s="57"/>
      <c r="G135" s="57"/>
      <c r="H135" s="57"/>
      <c r="I135" s="57"/>
      <c r="J135" s="57"/>
    </row>
    <row r="136" spans="1:10">
      <c r="A136" s="57"/>
      <c r="B136" s="57"/>
      <c r="C136" s="57"/>
      <c r="D136" s="57"/>
      <c r="E136" s="57"/>
      <c r="F136" s="57"/>
      <c r="G136" s="57"/>
      <c r="H136" s="57"/>
      <c r="I136" s="57"/>
      <c r="J136" s="57"/>
    </row>
    <row r="137" spans="1:10">
      <c r="A137" s="57"/>
      <c r="B137" s="57"/>
      <c r="C137" s="57"/>
      <c r="D137" s="57"/>
      <c r="E137" s="57"/>
      <c r="F137" s="57"/>
      <c r="G137" s="57"/>
      <c r="H137" s="57"/>
      <c r="I137" s="57"/>
      <c r="J137" s="57"/>
    </row>
    <row r="138" spans="1:10">
      <c r="A138" s="57"/>
      <c r="B138" s="57"/>
      <c r="C138" s="57"/>
      <c r="D138" s="57"/>
      <c r="E138" s="57"/>
      <c r="F138" s="57"/>
      <c r="G138" s="57"/>
      <c r="H138" s="57"/>
      <c r="I138" s="57"/>
      <c r="J138" s="57"/>
    </row>
    <row r="139" spans="1:10">
      <c r="A139" s="57"/>
      <c r="B139" s="57"/>
      <c r="C139" s="57"/>
      <c r="D139" s="57"/>
      <c r="E139" s="57"/>
      <c r="F139" s="57"/>
      <c r="G139" s="57"/>
      <c r="H139" s="57"/>
      <c r="I139" s="57"/>
      <c r="J139" s="57"/>
    </row>
    <row r="140" spans="1:10">
      <c r="A140" s="57"/>
      <c r="B140" s="57"/>
      <c r="C140" s="57"/>
      <c r="D140" s="57"/>
      <c r="E140" s="57"/>
      <c r="F140" s="57"/>
      <c r="G140" s="57"/>
      <c r="H140" s="57"/>
      <c r="I140" s="57"/>
      <c r="J140" s="57"/>
    </row>
    <row r="141" spans="1:10">
      <c r="A141" s="57"/>
      <c r="B141" s="57"/>
      <c r="C141" s="57"/>
      <c r="D141" s="57"/>
      <c r="E141" s="57"/>
      <c r="F141" s="57"/>
      <c r="G141" s="57"/>
      <c r="H141" s="57"/>
      <c r="I141" s="57"/>
      <c r="J141" s="57"/>
    </row>
    <row r="142" spans="1:10">
      <c r="A142" s="57"/>
      <c r="B142" s="57"/>
      <c r="C142" s="57"/>
      <c r="D142" s="57"/>
      <c r="E142" s="57"/>
      <c r="F142" s="57"/>
      <c r="G142" s="57"/>
      <c r="H142" s="57"/>
      <c r="I142" s="57"/>
      <c r="J142" s="57"/>
    </row>
    <row r="143" spans="1:10">
      <c r="A143" s="57"/>
      <c r="B143" s="57"/>
      <c r="C143" s="57"/>
      <c r="D143" s="57"/>
      <c r="E143" s="57"/>
      <c r="F143" s="57"/>
      <c r="G143" s="57"/>
      <c r="H143" s="57"/>
      <c r="I143" s="57"/>
      <c r="J143" s="57"/>
    </row>
    <row r="144" spans="1:10">
      <c r="A144" s="57"/>
      <c r="B144" s="57"/>
      <c r="C144" s="57"/>
      <c r="D144" s="57"/>
      <c r="E144" s="57"/>
      <c r="F144" s="57"/>
      <c r="G144" s="57"/>
      <c r="H144" s="57"/>
      <c r="I144" s="57"/>
      <c r="J144" s="57"/>
    </row>
    <row r="145" spans="1:10">
      <c r="A145" s="57"/>
      <c r="B145" s="57"/>
      <c r="C145" s="57"/>
      <c r="D145" s="57"/>
      <c r="E145" s="57"/>
      <c r="F145" s="57"/>
      <c r="G145" s="57"/>
      <c r="H145" s="57"/>
      <c r="I145" s="57"/>
      <c r="J145" s="57"/>
    </row>
    <row r="146" spans="1:10">
      <c r="A146" s="57"/>
      <c r="B146" s="57"/>
      <c r="C146" s="57"/>
      <c r="D146" s="57"/>
      <c r="E146" s="57"/>
      <c r="F146" s="57"/>
      <c r="G146" s="57"/>
      <c r="H146" s="57"/>
      <c r="I146" s="57"/>
      <c r="J146" s="57"/>
    </row>
    <row r="147" spans="1:10">
      <c r="A147" s="57"/>
      <c r="B147" s="57"/>
      <c r="C147" s="57"/>
      <c r="D147" s="57"/>
      <c r="E147" s="57"/>
      <c r="F147" s="57"/>
      <c r="G147" s="57"/>
      <c r="H147" s="57"/>
      <c r="I147" s="57"/>
      <c r="J147" s="57"/>
    </row>
    <row r="148" spans="1:10">
      <c r="A148" s="57"/>
      <c r="B148" s="57"/>
      <c r="C148" s="57"/>
      <c r="D148" s="57"/>
      <c r="E148" s="57"/>
      <c r="F148" s="57"/>
      <c r="G148" s="57"/>
      <c r="H148" s="57"/>
      <c r="I148" s="57"/>
      <c r="J148" s="57"/>
    </row>
    <row r="149" spans="1:10">
      <c r="A149" s="57"/>
      <c r="B149" s="57"/>
      <c r="C149" s="57"/>
      <c r="D149" s="57"/>
      <c r="E149" s="57"/>
      <c r="F149" s="57"/>
      <c r="G149" s="57"/>
      <c r="H149" s="57"/>
      <c r="I149" s="57"/>
      <c r="J149" s="57"/>
    </row>
    <row r="150" spans="1:10">
      <c r="A150" s="57"/>
      <c r="B150" s="57"/>
      <c r="C150" s="57"/>
      <c r="D150" s="57"/>
      <c r="E150" s="57"/>
      <c r="F150" s="57"/>
      <c r="G150" s="57"/>
      <c r="H150" s="57"/>
      <c r="I150" s="57"/>
      <c r="J150" s="57"/>
    </row>
    <row r="151" spans="1:10">
      <c r="A151" s="57"/>
      <c r="B151" s="57"/>
      <c r="C151" s="57"/>
      <c r="D151" s="57"/>
      <c r="E151" s="57"/>
      <c r="F151" s="57"/>
      <c r="G151" s="57"/>
      <c r="H151" s="57"/>
      <c r="I151" s="57"/>
      <c r="J151" s="57"/>
    </row>
    <row r="152" spans="1:10">
      <c r="A152" s="57"/>
      <c r="B152" s="57"/>
      <c r="C152" s="57"/>
      <c r="D152" s="57"/>
      <c r="E152" s="57"/>
      <c r="F152" s="57"/>
      <c r="G152" s="57"/>
      <c r="H152" s="57"/>
      <c r="I152" s="57"/>
      <c r="J152" s="57"/>
    </row>
    <row r="153" spans="1:10">
      <c r="A153" s="57"/>
      <c r="B153" s="57"/>
      <c r="C153" s="57"/>
      <c r="D153" s="57"/>
      <c r="E153" s="57"/>
      <c r="F153" s="57"/>
      <c r="G153" s="57"/>
      <c r="H153" s="57"/>
      <c r="I153" s="57"/>
      <c r="J153" s="57"/>
    </row>
    <row r="154" spans="1:10">
      <c r="A154" s="57"/>
      <c r="B154" s="57"/>
      <c r="C154" s="57"/>
      <c r="D154" s="57"/>
      <c r="E154" s="57"/>
      <c r="F154" s="57"/>
      <c r="G154" s="57"/>
      <c r="H154" s="57"/>
      <c r="I154" s="57"/>
      <c r="J154" s="57"/>
    </row>
    <row r="155" spans="1:10">
      <c r="A155" s="57"/>
      <c r="B155" s="57"/>
      <c r="C155" s="57"/>
      <c r="D155" s="57"/>
      <c r="E155" s="57"/>
      <c r="F155" s="57"/>
      <c r="G155" s="57"/>
      <c r="H155" s="57"/>
      <c r="I155" s="57"/>
      <c r="J155" s="57"/>
    </row>
    <row r="156" spans="1:10">
      <c r="A156" s="57"/>
      <c r="B156" s="57"/>
      <c r="C156" s="57"/>
      <c r="D156" s="57"/>
      <c r="E156" s="57"/>
      <c r="F156" s="57"/>
      <c r="G156" s="57"/>
      <c r="H156" s="57"/>
      <c r="I156" s="57"/>
      <c r="J156" s="57"/>
    </row>
    <row r="157" spans="1:10">
      <c r="A157" s="57"/>
      <c r="B157" s="57"/>
      <c r="C157" s="57"/>
      <c r="D157" s="57"/>
      <c r="E157" s="57"/>
      <c r="F157" s="57"/>
      <c r="G157" s="57"/>
      <c r="H157" s="57"/>
      <c r="I157" s="57"/>
      <c r="J157" s="57"/>
    </row>
    <row r="158" spans="1:10">
      <c r="A158" s="57"/>
      <c r="B158" s="57"/>
      <c r="C158" s="57"/>
      <c r="D158" s="57"/>
      <c r="E158" s="57"/>
      <c r="F158" s="57"/>
      <c r="G158" s="57"/>
      <c r="H158" s="57"/>
      <c r="I158" s="57"/>
      <c r="J158" s="57"/>
    </row>
    <row r="159" spans="1:10">
      <c r="A159" s="57"/>
      <c r="B159" s="57"/>
      <c r="C159" s="57"/>
      <c r="D159" s="57"/>
      <c r="E159" s="57"/>
      <c r="F159" s="57"/>
      <c r="G159" s="57"/>
      <c r="H159" s="57"/>
      <c r="I159" s="57"/>
      <c r="J159" s="57"/>
    </row>
    <row r="160" spans="1:10">
      <c r="A160" s="57"/>
      <c r="B160" s="57"/>
      <c r="C160" s="57"/>
      <c r="D160" s="57"/>
      <c r="E160" s="57"/>
      <c r="F160" s="57"/>
      <c r="G160" s="57"/>
      <c r="H160" s="57"/>
      <c r="I160" s="57"/>
      <c r="J160" s="57"/>
    </row>
    <row r="161" spans="1:10">
      <c r="A161" s="57"/>
      <c r="B161" s="57"/>
      <c r="C161" s="57"/>
      <c r="D161" s="57"/>
      <c r="E161" s="57"/>
      <c r="F161" s="57"/>
      <c r="G161" s="57"/>
      <c r="H161" s="57"/>
      <c r="I161" s="57"/>
      <c r="J161" s="57"/>
    </row>
    <row r="162" spans="1:10">
      <c r="A162" s="57"/>
      <c r="B162" s="57"/>
      <c r="C162" s="57"/>
      <c r="D162" s="57"/>
      <c r="E162" s="57"/>
      <c r="F162" s="57"/>
      <c r="G162" s="57"/>
      <c r="H162" s="57"/>
      <c r="I162" s="57"/>
      <c r="J162" s="57"/>
    </row>
    <row r="163" spans="1:10">
      <c r="A163" s="57"/>
      <c r="B163" s="57"/>
      <c r="C163" s="57"/>
      <c r="D163" s="57"/>
      <c r="E163" s="57"/>
      <c r="F163" s="57"/>
      <c r="G163" s="57"/>
      <c r="H163" s="57"/>
      <c r="I163" s="57"/>
      <c r="J163" s="57"/>
    </row>
    <row r="164" spans="1:10">
      <c r="A164" s="57"/>
      <c r="B164" s="57"/>
      <c r="C164" s="57"/>
      <c r="D164" s="57"/>
      <c r="E164" s="57"/>
      <c r="F164" s="57"/>
      <c r="G164" s="57"/>
      <c r="H164" s="57"/>
      <c r="I164" s="57"/>
      <c r="J164" s="57"/>
    </row>
    <row r="165" spans="1:10">
      <c r="A165" s="57"/>
      <c r="B165" s="57"/>
      <c r="C165" s="57"/>
      <c r="D165" s="57"/>
      <c r="E165" s="57"/>
      <c r="F165" s="57"/>
      <c r="G165" s="57"/>
      <c r="H165" s="57"/>
      <c r="I165" s="57"/>
      <c r="J165" s="57"/>
    </row>
    <row r="166" spans="1:10">
      <c r="A166" s="57"/>
      <c r="B166" s="57"/>
      <c r="C166" s="57"/>
      <c r="D166" s="57"/>
      <c r="E166" s="57"/>
      <c r="F166" s="57"/>
      <c r="G166" s="57"/>
      <c r="H166" s="57"/>
      <c r="I166" s="57"/>
      <c r="J166" s="57"/>
    </row>
    <row r="167" spans="1:10">
      <c r="A167" s="57"/>
      <c r="B167" s="57"/>
      <c r="C167" s="57"/>
      <c r="D167" s="57"/>
      <c r="E167" s="57"/>
      <c r="F167" s="57"/>
      <c r="G167" s="57"/>
      <c r="H167" s="57"/>
      <c r="I167" s="57"/>
      <c r="J167" s="57"/>
    </row>
    <row r="168" spans="1:10">
      <c r="A168" s="57"/>
      <c r="B168" s="57"/>
      <c r="C168" s="57"/>
      <c r="D168" s="57"/>
      <c r="E168" s="57"/>
      <c r="F168" s="57"/>
      <c r="G168" s="57"/>
      <c r="H168" s="57"/>
      <c r="I168" s="57"/>
      <c r="J168" s="57"/>
    </row>
    <row r="169" spans="1:10">
      <c r="A169" s="57"/>
      <c r="B169" s="57"/>
      <c r="C169" s="57"/>
      <c r="D169" s="57"/>
      <c r="E169" s="57"/>
      <c r="F169" s="57"/>
      <c r="G169" s="57"/>
      <c r="H169" s="57"/>
      <c r="I169" s="57"/>
      <c r="J169" s="57"/>
    </row>
  </sheetData>
  <mergeCells count="13">
    <mergeCell ref="A8:A12"/>
    <mergeCell ref="B8:B12"/>
    <mergeCell ref="A1:J1"/>
    <mergeCell ref="I27:I28"/>
    <mergeCell ref="H8:J9"/>
    <mergeCell ref="H10:J10"/>
    <mergeCell ref="H11:H12"/>
    <mergeCell ref="I11:I12"/>
    <mergeCell ref="C8:C12"/>
    <mergeCell ref="D9:D12"/>
    <mergeCell ref="E9:E12"/>
    <mergeCell ref="F9:F12"/>
    <mergeCell ref="G9:G12"/>
  </mergeCells>
  <phoneticPr fontId="3" type="noConversion"/>
  <pageMargins left="0.45" right="0.118110236220472" top="0.86" bottom="0.74803149606299202" header="0.31496062992126" footer="0.31496062992126"/>
  <pageSetup paperSize="9" scale="9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A25" sqref="A25:XFD179"/>
    </sheetView>
  </sheetViews>
  <sheetFormatPr defaultRowHeight="19.5"/>
  <cols>
    <col min="1" max="1" width="36.75" style="22" customWidth="1"/>
    <col min="2" max="2" width="13.75" style="22" customWidth="1"/>
    <col min="3" max="3" width="9.25" style="22" customWidth="1"/>
    <col min="4" max="4" width="8.5" style="22" customWidth="1"/>
    <col min="5" max="5" width="7.125" style="22" customWidth="1"/>
    <col min="6" max="6" width="7.625" style="22" customWidth="1"/>
    <col min="7" max="16384" width="9" style="22"/>
  </cols>
  <sheetData>
    <row r="1" spans="1:6" ht="21">
      <c r="A1" s="104" t="s">
        <v>48</v>
      </c>
      <c r="B1" s="104"/>
      <c r="C1" s="104"/>
      <c r="D1" s="104"/>
      <c r="E1" s="104"/>
      <c r="F1" s="104"/>
    </row>
    <row r="2" spans="1:6" ht="32.25" customHeight="1">
      <c r="A2" s="1" t="s">
        <v>12</v>
      </c>
      <c r="B2" s="1"/>
      <c r="C2" s="1"/>
      <c r="D2" s="1"/>
      <c r="E2" s="1"/>
      <c r="F2" s="1"/>
    </row>
    <row r="3" spans="1:6" ht="21">
      <c r="A3" s="1" t="s">
        <v>73</v>
      </c>
      <c r="B3" s="1"/>
      <c r="C3" s="1"/>
      <c r="D3" s="1"/>
      <c r="E3" s="1"/>
      <c r="F3" s="1"/>
    </row>
    <row r="4" spans="1:6" ht="21">
      <c r="A4" s="1" t="s">
        <v>72</v>
      </c>
      <c r="B4" s="1"/>
      <c r="C4" s="1"/>
      <c r="D4" s="1"/>
      <c r="E4" s="1"/>
      <c r="F4" s="1"/>
    </row>
    <row r="5" spans="1:6" ht="15" customHeight="1">
      <c r="A5" s="1"/>
      <c r="B5" s="1"/>
      <c r="C5" s="1"/>
      <c r="D5" s="1"/>
      <c r="E5" s="1"/>
      <c r="F5" s="1"/>
    </row>
    <row r="6" spans="1:6" ht="26.25" customHeight="1">
      <c r="A6" s="105" t="s">
        <v>8</v>
      </c>
      <c r="B6" s="107" t="s">
        <v>49</v>
      </c>
      <c r="C6" s="107" t="s">
        <v>50</v>
      </c>
      <c r="D6" s="109" t="s">
        <v>51</v>
      </c>
      <c r="E6" s="110"/>
      <c r="F6" s="111"/>
    </row>
    <row r="7" spans="1:6" ht="21" customHeight="1">
      <c r="A7" s="106"/>
      <c r="B7" s="108"/>
      <c r="C7" s="108"/>
      <c r="D7" s="108" t="s">
        <v>52</v>
      </c>
      <c r="E7" s="108" t="s">
        <v>53</v>
      </c>
      <c r="F7" s="108" t="s">
        <v>54</v>
      </c>
    </row>
    <row r="8" spans="1:6" ht="15" customHeight="1">
      <c r="A8" s="106"/>
      <c r="B8" s="108"/>
      <c r="C8" s="108"/>
      <c r="D8" s="108"/>
      <c r="E8" s="108"/>
      <c r="F8" s="108"/>
    </row>
    <row r="9" spans="1:6" ht="37.5" customHeight="1">
      <c r="A9" s="16" t="s">
        <v>70</v>
      </c>
      <c r="B9" s="12">
        <f>'ฟอร์ม 3'!F31</f>
        <v>49956</v>
      </c>
      <c r="C9" s="23">
        <f>'ฟอร์ม 3'!G31</f>
        <v>0.55692307692307697</v>
      </c>
      <c r="D9" s="23">
        <f>C9</f>
        <v>0.55692307692307697</v>
      </c>
      <c r="E9" s="70">
        <v>1</v>
      </c>
      <c r="F9" s="24"/>
    </row>
    <row r="10" spans="1:6" ht="21">
      <c r="A10" s="15"/>
      <c r="B10" s="13"/>
      <c r="C10" s="25"/>
      <c r="D10" s="25"/>
      <c r="E10" s="13"/>
      <c r="F10" s="11" t="s">
        <v>17</v>
      </c>
    </row>
    <row r="11" spans="1:6" ht="21">
      <c r="A11" s="15"/>
      <c r="B11" s="13"/>
      <c r="C11" s="25"/>
      <c r="D11" s="25"/>
      <c r="E11" s="13"/>
      <c r="F11" s="11"/>
    </row>
    <row r="12" spans="1:6" ht="21">
      <c r="A12" s="15"/>
      <c r="B12" s="13"/>
      <c r="C12" s="25"/>
      <c r="D12" s="25"/>
      <c r="E12" s="13"/>
      <c r="F12" s="11"/>
    </row>
    <row r="13" spans="1:6" ht="21">
      <c r="A13" s="15"/>
      <c r="B13" s="13"/>
      <c r="C13" s="25"/>
      <c r="D13" s="25"/>
      <c r="E13" s="26"/>
      <c r="F13" s="11"/>
    </row>
    <row r="14" spans="1:6" ht="21">
      <c r="A14" s="17"/>
      <c r="B14" s="27"/>
      <c r="C14" s="28"/>
      <c r="D14" s="13"/>
      <c r="E14" s="13"/>
      <c r="F14" s="11"/>
    </row>
    <row r="15" spans="1:6" ht="21">
      <c r="A15" s="64" t="s">
        <v>11</v>
      </c>
      <c r="B15" s="29">
        <f>SUM(B9:B14)</f>
        <v>49956</v>
      </c>
      <c r="C15" s="30">
        <f t="shared" ref="C15:D15" si="0">SUM(C9:C14)</f>
        <v>0.55692307692307697</v>
      </c>
      <c r="D15" s="30">
        <f t="shared" si="0"/>
        <v>0.55692307692307697</v>
      </c>
      <c r="E15" s="31">
        <v>1</v>
      </c>
      <c r="F15" s="32"/>
    </row>
    <row r="16" spans="1:6" ht="21">
      <c r="A16" s="63" t="s">
        <v>55</v>
      </c>
      <c r="B16" s="63"/>
      <c r="C16" s="63"/>
      <c r="D16" s="33">
        <v>1</v>
      </c>
      <c r="E16" s="34">
        <v>1</v>
      </c>
      <c r="F16" s="19"/>
    </row>
    <row r="17" spans="1:6" s="69" customFormat="1" ht="21">
      <c r="A17" s="65"/>
      <c r="B17" s="65"/>
      <c r="C17" s="65"/>
      <c r="D17" s="66"/>
      <c r="E17" s="67"/>
      <c r="F17" s="68"/>
    </row>
    <row r="18" spans="1:6" s="69" customFormat="1" ht="21">
      <c r="A18" s="65"/>
      <c r="B18" s="65"/>
      <c r="C18" s="65"/>
      <c r="D18" s="66"/>
      <c r="E18" s="67"/>
      <c r="F18" s="68"/>
    </row>
    <row r="19" spans="1:6" ht="21">
      <c r="A19" s="1" t="s">
        <v>56</v>
      </c>
      <c r="B19" s="1"/>
      <c r="C19" s="1"/>
      <c r="D19" s="1"/>
      <c r="E19" s="1"/>
      <c r="F19" s="1"/>
    </row>
    <row r="20" spans="1:6" ht="21">
      <c r="A20" s="1" t="s">
        <v>57</v>
      </c>
      <c r="B20" s="1"/>
      <c r="C20" s="1"/>
      <c r="D20" s="1"/>
      <c r="E20" s="1"/>
      <c r="F20" s="1"/>
    </row>
    <row r="21" spans="1:6" ht="21">
      <c r="A21" s="1" t="s">
        <v>9</v>
      </c>
      <c r="B21" s="1"/>
      <c r="C21" s="1"/>
      <c r="D21" s="1"/>
      <c r="E21" s="1"/>
      <c r="F21" s="1"/>
    </row>
    <row r="22" spans="1:6" ht="21">
      <c r="A22" s="1" t="s">
        <v>10</v>
      </c>
      <c r="B22" s="1"/>
      <c r="C22" s="1"/>
      <c r="D22" s="1"/>
      <c r="E22" s="1"/>
      <c r="F22" s="1"/>
    </row>
    <row r="23" spans="1:6" ht="21">
      <c r="A23" s="1"/>
      <c r="B23" s="1"/>
      <c r="C23" s="1"/>
      <c r="D23" s="1"/>
      <c r="E23" s="1"/>
      <c r="F23" s="1"/>
    </row>
    <row r="24" spans="1:6" ht="21">
      <c r="A24" s="1"/>
      <c r="B24" s="1"/>
      <c r="C24" s="1"/>
      <c r="D24" s="1"/>
      <c r="E24" s="1"/>
      <c r="F24" s="1"/>
    </row>
    <row r="25" spans="1:6" ht="21">
      <c r="A25" s="1"/>
      <c r="B25" s="1"/>
      <c r="C25" s="1"/>
      <c r="D25" s="1"/>
      <c r="E25" s="1"/>
      <c r="F25" s="1"/>
    </row>
    <row r="26" spans="1:6" ht="21">
      <c r="A26" s="1"/>
      <c r="B26" s="1"/>
      <c r="C26" s="1"/>
      <c r="D26" s="1"/>
      <c r="E26" s="1"/>
      <c r="F26" s="1"/>
    </row>
    <row r="27" spans="1:6" ht="21">
      <c r="A27" s="1"/>
      <c r="B27" s="1"/>
      <c r="C27" s="1"/>
      <c r="D27" s="1"/>
      <c r="E27" s="1"/>
      <c r="F27" s="1"/>
    </row>
    <row r="28" spans="1:6" ht="21">
      <c r="A28" s="1"/>
      <c r="B28" s="1"/>
      <c r="C28" s="1"/>
      <c r="D28" s="1"/>
      <c r="E28" s="1"/>
      <c r="F28" s="1"/>
    </row>
    <row r="29" spans="1:6" ht="21">
      <c r="A29" s="1"/>
      <c r="B29" s="1"/>
      <c r="C29" s="1"/>
      <c r="D29" s="1"/>
      <c r="E29" s="1"/>
      <c r="F29" s="1"/>
    </row>
    <row r="30" spans="1:6" ht="21">
      <c r="A30" s="1"/>
      <c r="B30" s="1"/>
      <c r="C30" s="1"/>
      <c r="D30" s="1"/>
      <c r="E30" s="1"/>
      <c r="F30" s="1"/>
    </row>
    <row r="31" spans="1:6" ht="21">
      <c r="A31" s="1"/>
      <c r="B31" s="1"/>
      <c r="C31" s="1"/>
      <c r="D31" s="1"/>
      <c r="E31" s="1"/>
      <c r="F31" s="1"/>
    </row>
    <row r="32" spans="1:6" ht="21">
      <c r="A32" s="1"/>
      <c r="B32" s="1"/>
      <c r="C32" s="1"/>
      <c r="D32" s="1"/>
      <c r="E32" s="1"/>
      <c r="F32" s="1"/>
    </row>
    <row r="33" spans="1:6" ht="21">
      <c r="A33" s="1"/>
      <c r="B33" s="1"/>
      <c r="C33" s="1"/>
      <c r="D33" s="1"/>
      <c r="E33" s="1"/>
      <c r="F33" s="1"/>
    </row>
    <row r="34" spans="1:6" ht="21">
      <c r="A34" s="1"/>
      <c r="B34" s="1"/>
      <c r="C34" s="1"/>
      <c r="D34" s="1"/>
      <c r="E34" s="1"/>
      <c r="F34" s="1"/>
    </row>
    <row r="35" spans="1:6" ht="21">
      <c r="A35" s="1"/>
      <c r="B35" s="1"/>
      <c r="C35" s="1"/>
      <c r="D35" s="1"/>
      <c r="E35" s="1"/>
      <c r="F35" s="1"/>
    </row>
    <row r="36" spans="1:6" ht="21">
      <c r="A36" s="1"/>
      <c r="B36" s="1"/>
      <c r="C36" s="1"/>
      <c r="D36" s="1"/>
      <c r="E36" s="1"/>
      <c r="F36" s="1"/>
    </row>
    <row r="37" spans="1:6" ht="21">
      <c r="A37" s="1"/>
      <c r="B37" s="1"/>
      <c r="C37" s="1"/>
      <c r="D37" s="1"/>
      <c r="E37" s="1"/>
      <c r="F37" s="1"/>
    </row>
  </sheetData>
  <mergeCells count="8">
    <mergeCell ref="A1:F1"/>
    <mergeCell ref="A6:A8"/>
    <mergeCell ref="B6:B8"/>
    <mergeCell ref="C6:C8"/>
    <mergeCell ref="D6:F6"/>
    <mergeCell ref="D7:D8"/>
    <mergeCell ref="E7:E8"/>
    <mergeCell ref="F7:F8"/>
  </mergeCells>
  <phoneticPr fontId="3" type="noConversion"/>
  <pageMargins left="0.87" right="0.15" top="1.1399999999999999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ฟอร์ม 1</vt:lpstr>
      <vt:lpstr>ฟอร์ม 2</vt:lpstr>
      <vt:lpstr>ฟอร์ม 3</vt:lpstr>
      <vt:lpstr>สรุป</vt:lpstr>
    </vt:vector>
  </TitlesOfParts>
  <Company>KKD 2011 v1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Tong</cp:lastModifiedBy>
  <cp:lastPrinted>2015-10-06T06:27:57Z</cp:lastPrinted>
  <dcterms:created xsi:type="dcterms:W3CDTF">2015-02-07T00:18:45Z</dcterms:created>
  <dcterms:modified xsi:type="dcterms:W3CDTF">2015-10-06T06:28:12Z</dcterms:modified>
</cp:coreProperties>
</file>